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gocmfp\Desktop\Controller Team\REPORTING\EEFF\2021\Q1 2021\"/>
    </mc:Choice>
  </mc:AlternateContent>
  <xr:revisionPtr revIDLastSave="0" documentId="13_ncr:1_{68BC16FE-ED1F-4ADB-B76D-B9D72DE01AC1}" xr6:coauthVersionLast="45" xr6:coauthVersionMax="45" xr10:uidLastSave="{00000000-0000-0000-0000-000000000000}"/>
  <bookViews>
    <workbookView xWindow="-110" yWindow="-110" windowWidth="19420" windowHeight="10420" tabRatio="938" xr2:uid="{00000000-000D-0000-FFFF-FFFF00000000}"/>
  </bookViews>
  <sheets>
    <sheet name="BG" sheetId="2" r:id="rId1"/>
    <sheet name="EERR" sheetId="1" r:id="rId2"/>
    <sheet name="FC" sheetId="3" r:id="rId3"/>
    <sheet name="EEPN" sheetId="4" r:id="rId4"/>
    <sheet name="1. Notas a los estados financie" sheetId="43" r:id="rId5"/>
    <sheet name="2. Resumen de las políticas de " sheetId="44" r:id="rId6"/>
    <sheet name="3. Adquisición de subsidiarias" sheetId="45" r:id="rId7"/>
    <sheet name="4. Propiedad, Planta y Eq." sheetId="48" r:id="rId8"/>
    <sheet name="5. Activos Intangibles" sheetId="49" r:id="rId9"/>
    <sheet name="6. Deuda y financimiento" sheetId="50" r:id="rId10"/>
    <sheet name="7. Compromisos y Contingencias" sheetId="51" r:id="rId11"/>
    <sheet name="8. Trans. con partes rel" sheetId="52" r:id="rId12"/>
    <sheet name="9. Eventos subsecuentes" sheetId="47" r:id="rId13"/>
    <sheet name="LLIAB" sheetId="6" state="hidden" r:id="rId14"/>
    <sheet name="IFRS16" sheetId="7" state="hidden" r:id="rId15"/>
  </sheets>
  <definedNames>
    <definedName name="_GoBack" localSheetId="5">#REF!</definedName>
    <definedName name="_GoBack" localSheetId="6">#REF!</definedName>
    <definedName name="_GoBack" localSheetId="12">#REF!</definedName>
    <definedName name="_GoBack">#REF!</definedName>
    <definedName name="_Toc511404792" localSheetId="0">BG!$C$5</definedName>
    <definedName name="_Toc511404793" localSheetId="0">BG!$D$5</definedName>
    <definedName name="_Toc511404794" localSheetId="2">FC!$A$6</definedName>
    <definedName name="_Toc511404795" localSheetId="2">FC!$B$6</definedName>
    <definedName name="_Toc511404797" localSheetId="2">FC!$D$6</definedName>
    <definedName name="_Toc511404798" localSheetId="3">EEPN!$A$6</definedName>
    <definedName name="_Toc511404799" localSheetId="3">EEPN!$B$6</definedName>
    <definedName name="_Toc511404800" localSheetId="3">EEPN!$C$6</definedName>
    <definedName name="_Toc511404801" localSheetId="3">EEPN!$D$6</definedName>
    <definedName name="_Toc511404802" localSheetId="3">EEPN!$E$6</definedName>
    <definedName name="_Toc511404803" localSheetId="3">EEPN!$F$6</definedName>
    <definedName name="_Toc511404804" localSheetId="3">EEPN!$G$6</definedName>
    <definedName name="_Toc511405188" localSheetId="3">EEPN!$B$6</definedName>
    <definedName name="_Toc511405189" localSheetId="3">EEPN!$C$6</definedName>
    <definedName name="_Toc511405190" localSheetId="3">EEPN!$D$6</definedName>
    <definedName name="_Toc511405191" localSheetId="3">EEPN!$E$6</definedName>
    <definedName name="_Toc511405192" localSheetId="3">EEPN!$F$6</definedName>
    <definedName name="_Toc511405193" localSheetId="3">EEPN!$G$6</definedName>
    <definedName name="_Toc511407087" localSheetId="3">EEPN!$A$6</definedName>
    <definedName name="_Toc511407088" localSheetId="3">EEPN!$B$6</definedName>
    <definedName name="_Toc511407089" localSheetId="3">EEPN!$C$6</definedName>
    <definedName name="_Toc511407090" localSheetId="3">EEPN!$D$6</definedName>
    <definedName name="_Toc511407091" localSheetId="3">EEPN!$E$6</definedName>
    <definedName name="_Toc511407092" localSheetId="3">EEPN!$F$6</definedName>
    <definedName name="_Toc511407093" localSheetId="3">EEPN!$G$6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7" l="1"/>
  <c r="G11" i="7" s="1"/>
  <c r="F10" i="7"/>
  <c r="G10" i="7" s="1"/>
  <c r="F9" i="7"/>
  <c r="G9" i="7" s="1"/>
  <c r="F8" i="7"/>
  <c r="G8" i="7" s="1"/>
  <c r="F6" i="7"/>
  <c r="G6" i="7" s="1"/>
  <c r="F5" i="7"/>
  <c r="G5" i="7" s="1"/>
  <c r="F4" i="7"/>
  <c r="G4" i="7" s="1"/>
  <c r="C15" i="6"/>
  <c r="D15" i="6" s="1"/>
  <c r="C12" i="6"/>
  <c r="D12" i="6" s="1"/>
  <c r="C10" i="6"/>
  <c r="D10" i="6" s="1"/>
  <c r="C8" i="6"/>
  <c r="D8" i="6" s="1"/>
</calcChain>
</file>

<file path=xl/sharedStrings.xml><?xml version="1.0" encoding="utf-8"?>
<sst xmlns="http://schemas.openxmlformats.org/spreadsheetml/2006/main" count="359" uniqueCount="284">
  <si>
    <t>PYG millions</t>
  </si>
  <si>
    <t>Notes</t>
  </si>
  <si>
    <t>ASSETS</t>
  </si>
  <si>
    <t>Property, plant and equipment, net</t>
  </si>
  <si>
    <t>-</t>
  </si>
  <si>
    <t>LIABILITIES</t>
  </si>
  <si>
    <t>Operating lease commitments disclosed as at December 31, 2018</t>
  </si>
  <si>
    <t>(Plus): Non lease components obligations</t>
  </si>
  <si>
    <t>(Less): Short term leases recognized on a straight line basis as expense</t>
  </si>
  <si>
    <t>(Less): Low value leases recognized on a straight line basis as expense</t>
  </si>
  <si>
    <t>(Plus): Contracts modification</t>
  </si>
  <si>
    <t>(Plus/less): Other</t>
  </si>
  <si>
    <t>Gross lease liabilities</t>
  </si>
  <si>
    <t>Discounted using the lessee's incremental borrowing rate at the date of the initial application</t>
  </si>
  <si>
    <t>Incremental lease liabilities recognized at January 1, 2019</t>
  </si>
  <si>
    <t>(Plus): Finance lease liabilities recognized at December 31, 2018</t>
  </si>
  <si>
    <t>Lease liabilities recognized at January 1, 2019</t>
  </si>
  <si>
    <t>Of which are:</t>
  </si>
  <si>
    <t>Current lease liabilities</t>
  </si>
  <si>
    <t>Non-current lease liabilities</t>
  </si>
  <si>
    <t>FINANCIAL POSITION</t>
  </si>
  <si>
    <t>As at January 1, 2019 before application</t>
  </si>
  <si>
    <t>Effect of adoption of IFRS 16</t>
  </si>
  <si>
    <t>As at January 1, 2019 after application</t>
  </si>
  <si>
    <t>Reason for the change</t>
  </si>
  <si>
    <t>(i)</t>
  </si>
  <si>
    <t>Right-of-use (non-current) NEW</t>
  </si>
  <si>
    <t>(ii)</t>
  </si>
  <si>
    <t>Prepayments</t>
  </si>
  <si>
    <t>(iii)</t>
  </si>
  <si>
    <t>Lease liabilities (non-current) NEW</t>
  </si>
  <si>
    <t>(iv)</t>
  </si>
  <si>
    <t>Debt and other financing (non-current)</t>
  </si>
  <si>
    <t>(v)</t>
  </si>
  <si>
    <t>Lease liabilities (current) NEW</t>
  </si>
  <si>
    <t>Debt and other financing (current)</t>
  </si>
  <si>
    <t xml:space="preserve">Total </t>
  </si>
  <si>
    <t>Banco Itaú Paraguay S.A.</t>
  </si>
  <si>
    <t>Banco Regional S.A.E.C.A.</t>
  </si>
  <si>
    <t>Banco Bilbao Vizcaya Argentaria</t>
  </si>
  <si>
    <t>Banco Continental S.A.E.C.A.</t>
  </si>
  <si>
    <t xml:space="preserve">  </t>
  </si>
  <si>
    <t xml:space="preserve">   </t>
  </si>
  <si>
    <t>Millones de PYG</t>
  </si>
  <si>
    <t>Ingresos</t>
  </si>
  <si>
    <t>Costo de ventas</t>
  </si>
  <si>
    <t>Utilidad bruta</t>
  </si>
  <si>
    <t>Gastos operativos</t>
  </si>
  <si>
    <t>Depreciación</t>
  </si>
  <si>
    <t>Amortización</t>
  </si>
  <si>
    <t>Otros ingresos (gastos) operativos, neto</t>
  </si>
  <si>
    <t>Utilidad operativa</t>
  </si>
  <si>
    <t>Gastos por intereses</t>
  </si>
  <si>
    <t>Intereses y otros resultados financieros, neto</t>
  </si>
  <si>
    <t>Pérdida por diferencia de cambio, neto</t>
  </si>
  <si>
    <t>Utilidad antes de impuestos</t>
  </si>
  <si>
    <t>Cargo por impuestos, neto</t>
  </si>
  <si>
    <t>Utilidad neta e ingresos integrales por el período</t>
  </si>
  <si>
    <t>Atribuible a:</t>
  </si>
  <si>
    <t>Tenedores de patrimonio de la compañía</t>
  </si>
  <si>
    <t>ACTIVOS</t>
  </si>
  <si>
    <t>ACTIVOS NO CORRIENTES</t>
  </si>
  <si>
    <t>Activos intangibles, neto</t>
  </si>
  <si>
    <t>Propiedad, planta y equipo, neto</t>
  </si>
  <si>
    <t>Activos por derecho de uso</t>
  </si>
  <si>
    <t>Activos por impuesto diferido</t>
  </si>
  <si>
    <t>Activos contractuales, neto</t>
  </si>
  <si>
    <t>Otros activos no corrientes</t>
  </si>
  <si>
    <t>TOTAL ACTIVOS NO CORRIENTES</t>
  </si>
  <si>
    <t>31 de marzo de</t>
  </si>
  <si>
    <t>(auditado)</t>
  </si>
  <si>
    <t>Notas</t>
  </si>
  <si>
    <t>ACTIVOS CORRIENTES</t>
  </si>
  <si>
    <t>Inventarios, neto</t>
  </si>
  <si>
    <t>Cuentas por cobrar comerciales, neto</t>
  </si>
  <si>
    <t>Créditos a compañías vinculadas</t>
  </si>
  <si>
    <t>Cargos pagados por adelantado e ingresos devengados</t>
  </si>
  <si>
    <t>Anticipos a proveedores por inversión de capital</t>
  </si>
  <si>
    <t>Otros activos corrientes</t>
  </si>
  <si>
    <t>Efectivo restringido</t>
  </si>
  <si>
    <t>Efectivo y equivalentes de efectivo</t>
  </si>
  <si>
    <t>TOTAL ACTIVOS CORRIENTES</t>
  </si>
  <si>
    <t>TOTAL ACTIVOS</t>
  </si>
  <si>
    <t>31 de marzo de 2021</t>
  </si>
  <si>
    <t>PASIVO Y PATRIMONIO NETO</t>
  </si>
  <si>
    <t>Capital social y prima</t>
  </si>
  <si>
    <t>Reserva legal</t>
  </si>
  <si>
    <t>Otras reservas</t>
  </si>
  <si>
    <t>Utilidad retenida</t>
  </si>
  <si>
    <t>Utilidad por el año atribuible a los tenedores de patrimonio</t>
  </si>
  <si>
    <t>TOTAL PATRIMONIO NETO</t>
  </si>
  <si>
    <t>PASIVOS</t>
  </si>
  <si>
    <t>Pasivos no corrientes</t>
  </si>
  <si>
    <t>Deuda y financiamiento</t>
  </si>
  <si>
    <t>Pasivos por arrendamiento</t>
  </si>
  <si>
    <t>Provisiones y otros pasivos no corrientes</t>
  </si>
  <si>
    <t>Total pasivos no corrientes</t>
  </si>
  <si>
    <t>Pasivos corrientes</t>
  </si>
  <si>
    <t>Provisiones y cuentas por pagar por inversión de capital</t>
  </si>
  <si>
    <t>Otras cuentas por pagar comerciales</t>
  </si>
  <si>
    <t>Deudas con compañías relacionadas</t>
  </si>
  <si>
    <t>Intereses devengados y otros gastos</t>
  </si>
  <si>
    <t>Pasivos corrientes por impuestos</t>
  </si>
  <si>
    <t>Pasivos contractuales</t>
  </si>
  <si>
    <t>Provisiones y otros pasivos corrientes</t>
  </si>
  <si>
    <t>Total pasivos corrientes</t>
  </si>
  <si>
    <t>TOTAL PASIVO</t>
  </si>
  <si>
    <t>TOTAL PASIVO Y PATRIMONIO NETO</t>
  </si>
  <si>
    <t>Flujos de efectivo de actividades operativas</t>
  </si>
  <si>
    <t>Utilidad antes de impuestos de operaciones continuas</t>
  </si>
  <si>
    <t>Ajustes para reconciliar a efectivo neto:</t>
  </si>
  <si>
    <t>Gastos por intereses, neto</t>
  </si>
  <si>
    <t>Interés y otros ingresos financieros</t>
  </si>
  <si>
    <t>Ganancia por diferencia de cambio</t>
  </si>
  <si>
    <t>Ajustes para ítems no efectivos:</t>
  </si>
  <si>
    <t>Depreciación y amortización</t>
  </si>
  <si>
    <t>Ganancia por enajenación y deterioro de activos, neto</t>
  </si>
  <si>
    <t>Compensación basada en acciones</t>
  </si>
  <si>
    <t>Cambios en capital de trabajo:</t>
  </si>
  <si>
    <t>Aumento en cuentas por cobrar comerciales, cargos pagados por anticipado y otros activos corrientes</t>
  </si>
  <si>
    <t>(Disminución) aumento en inventarios</t>
  </si>
  <si>
    <t>Incremento en cuentas por pagar comerciales y otros pasivos</t>
  </si>
  <si>
    <t>Cambios en activos y pasivos contractuales y costos, neto</t>
  </si>
  <si>
    <t>Total cambios en capital de trabajo</t>
  </si>
  <si>
    <t>Intereses pagados</t>
  </si>
  <si>
    <t>Intereses cobrados</t>
  </si>
  <si>
    <t>Impuestos (pagados) reintegrados</t>
  </si>
  <si>
    <t>Efectivo neto proveído por actividades operativas</t>
  </si>
  <si>
    <t>Flujos de efectivo de actividades de inversión:</t>
  </si>
  <si>
    <t>Adquisición de activos intangibles y licencias</t>
  </si>
  <si>
    <t>Adquisición de propiedad, planta y equipo</t>
  </si>
  <si>
    <t>Ganancias por venta de propiedad, planta y equipamiento</t>
  </si>
  <si>
    <t>Deuda y otros financiamientos obtenidos de (otorgados a) partes relacionadas, neto</t>
  </si>
  <si>
    <t>Efectivo neto usado en actividades de inversión</t>
  </si>
  <si>
    <t>Flujos de efectivo de actividades financieras:</t>
  </si>
  <si>
    <t>Pago de deudas y financiamientos</t>
  </si>
  <si>
    <t>Pago de arrendamientos</t>
  </si>
  <si>
    <t>Ganancias de la emisión de deuda y otros financiamientos</t>
  </si>
  <si>
    <t>Efectivo neto usado por actividades financieras</t>
  </si>
  <si>
    <t>Impacto de diferencia de cambio en efectivo y equivalentes de efectivo, neto</t>
  </si>
  <si>
    <t>Aumento neto en efectivo y equivalentes de efectivo</t>
  </si>
  <si>
    <t>Efectivo y equivalentes de efectivo al comienzo del año</t>
  </si>
  <si>
    <t>Efectivo y equivalentes de efectivo al final del año</t>
  </si>
  <si>
    <t>31 de marzo de 2020</t>
  </si>
  <si>
    <t>4, 5</t>
  </si>
  <si>
    <t>Número de acciones</t>
  </si>
  <si>
    <t>Capital social</t>
  </si>
  <si>
    <t>Utilidades retenidas</t>
  </si>
  <si>
    <t>Reservas legales</t>
  </si>
  <si>
    <t>Total Patrimonio neto</t>
  </si>
  <si>
    <t>Balance al 31 de diciembre de 2019</t>
  </si>
  <si>
    <t>Total ingresos integrales por el año</t>
  </si>
  <si>
    <t>Balance al 31 de marzo de 2020 (no auditado)</t>
  </si>
  <si>
    <t xml:space="preserve"> </t>
  </si>
  <si>
    <t>Balance al 31 de diciembre de 2020 (auditado)</t>
  </si>
  <si>
    <t>Total ingresos integrales por el período</t>
  </si>
  <si>
    <t>Valor en libros</t>
  </si>
  <si>
    <t>Valor razonable (i)</t>
  </si>
  <si>
    <t>A marzo 2021</t>
  </si>
  <si>
    <t>A diciembre 2020</t>
  </si>
  <si>
    <t>Préstamos y bonos locales</t>
  </si>
  <si>
    <t>Millones de USD</t>
  </si>
  <si>
    <t>Bonos internacionales</t>
  </si>
  <si>
    <t>Financiamientos bancarios y de instituciones financieras de desarrollo</t>
  </si>
  <si>
    <t>(Millones de PYG)</t>
  </si>
  <si>
    <t>Fecha de  emisión</t>
  </si>
  <si>
    <t>Fecha de vencimiento</t>
  </si>
  <si>
    <t>Saldo inicial</t>
  </si>
  <si>
    <t>Tasa de interés fijo</t>
  </si>
  <si>
    <t>Al 31 de marzo</t>
  </si>
  <si>
    <t>de 2021</t>
  </si>
  <si>
    <t>8,90%</t>
  </si>
  <si>
    <t>8,70%</t>
  </si>
  <si>
    <t>9,00%</t>
  </si>
  <si>
    <t>5,00%</t>
  </si>
  <si>
    <t>Al 31 de marzo de 2021</t>
  </si>
  <si>
    <t>Al 31 de diciembre de 2020</t>
  </si>
  <si>
    <t>Adeudado en:</t>
  </si>
  <si>
    <t xml:space="preserve">  Un año </t>
  </si>
  <si>
    <t xml:space="preserve">  Uno-dos años </t>
  </si>
  <si>
    <t xml:space="preserve">  Dos-tres años </t>
  </si>
  <si>
    <t xml:space="preserve">  Tres-cuatro años </t>
  </si>
  <si>
    <t xml:space="preserve">  Cuatro-cinco años </t>
  </si>
  <si>
    <t xml:space="preserve">  Después de cinco años </t>
  </si>
  <si>
    <r>
      <t>Deuda total</t>
    </r>
    <r>
      <rPr>
        <sz val="10"/>
        <color rgb="FF000660"/>
        <rFont val="Arial Narrow"/>
        <family val="2"/>
      </rPr>
      <t xml:space="preserve"> </t>
    </r>
  </si>
  <si>
    <t>Millones de PYG (no auditado)</t>
  </si>
  <si>
    <t>Tres meses finalizados el 31 de marzo de 2021</t>
  </si>
  <si>
    <t>Tres meses finalizados el 31 de marzo de 2020</t>
  </si>
  <si>
    <t xml:space="preserve">Egresos </t>
  </si>
  <si>
    <t xml:space="preserve">Millicom – Otras operaciones paraguayas </t>
  </si>
  <si>
    <t xml:space="preserve">-   </t>
  </si>
  <si>
    <t xml:space="preserve">Millicom – Compañías no paraguayas </t>
  </si>
  <si>
    <r>
      <t>Total</t>
    </r>
    <r>
      <rPr>
        <sz val="9"/>
        <color rgb="FF000660"/>
        <rFont val="Arial Narrow"/>
        <family val="2"/>
      </rPr>
      <t xml:space="preserve"> </t>
    </r>
  </si>
  <si>
    <t>Ingresos / Ganancias</t>
  </si>
  <si>
    <t>Cuentas por cobrar a corto plazo</t>
  </si>
  <si>
    <t xml:space="preserve">Millicom – Transcom Paraguay SA </t>
  </si>
  <si>
    <r>
      <t xml:space="preserve">Millicom - Compañías no paraguayas </t>
    </r>
    <r>
      <rPr>
        <i/>
        <sz val="9"/>
        <color rgb="FF808285"/>
        <rFont val="Arial Narrow"/>
        <family val="2"/>
      </rPr>
      <t>(i)</t>
    </r>
    <r>
      <rPr>
        <sz val="9"/>
        <color rgb="FF808285"/>
        <rFont val="Arial Narrow"/>
        <family val="2"/>
      </rPr>
      <t xml:space="preserve"> </t>
    </r>
  </si>
  <si>
    <t>Cuentas por pagar</t>
  </si>
  <si>
    <t xml:space="preserve">Millicom - Transcom Paraguay SA </t>
  </si>
  <si>
    <t xml:space="preserve"> - </t>
  </si>
  <si>
    <t xml:space="preserve">- </t>
  </si>
  <si>
    <r>
      <t xml:space="preserve">Millicom - Compañías no paraguayas </t>
    </r>
    <r>
      <rPr>
        <i/>
        <sz val="9"/>
        <color rgb="FF808285"/>
        <rFont val="Arial Narrow"/>
        <family val="2"/>
      </rPr>
      <t>(ii)</t>
    </r>
    <r>
      <rPr>
        <sz val="9"/>
        <color rgb="FF808285"/>
        <rFont val="Arial Narrow"/>
        <family val="2"/>
      </rPr>
      <t xml:space="preserve"> </t>
    </r>
  </si>
  <si>
    <t xml:space="preserve">Estado consolidado condensado intermedio no auditado de ingresos </t>
  </si>
  <si>
    <t>integrales por el periodo de tres meses finalizado el 31 de marzo de 2021</t>
  </si>
  <si>
    <t xml:space="preserve">(i) Al 31 de marzo de 2021, los gastos operativos incluyen recargas de VCF (tarifas por prestación de servicios generadores de valor, por sus siglas en </t>
  </si>
  <si>
    <t>inglés) por los servicios de apoyo prestados por Millicom al Grupo por PYG 62.473 millones (31 de marzo de 2020: PYG 73.676 millones)</t>
  </si>
  <si>
    <t>Las notas que acompañan son parte integral de estos estados financieros consolidados condensados intermedios no auditados</t>
  </si>
  <si>
    <t xml:space="preserve">Estado consolidado condensado intermedio no auditado de posición financiera al </t>
  </si>
  <si>
    <t>Estado consolidado condensado intermedio no auditado de los flujos de efectivo por el</t>
  </si>
  <si>
    <t>periodo de tres meses finalizado el 31 de marzo de 2021</t>
  </si>
  <si>
    <t xml:space="preserve">Estados consolidados condensados intermedios no auditados de cambios en </t>
  </si>
  <si>
    <t xml:space="preserve">Notas a los estados consolidados condensados intermedios no auditados </t>
  </si>
  <si>
    <t>1. ORGANIZACIÓN</t>
  </si>
  <si>
    <t>Telefónica Celular del Paraguay S.A.E. (la “Compañía"), una Compañía paraguaya, y sus filiales: Teledeportes Paraguay S.A.,  Lothar Systems S.A., Servicios y Productos Multimedios S.A. y Mobile Cash Paraguay S.A. (Nota 3) (el “Grupo” o “Telecel") es un grupo paraguayo que proporciona servicios de comunicaciones, información, entretenimiento y soluciones en Paraguay. La Compañía mantiene múltiples contratos de licencia con la Comisión Nacional de Telecomunicaciones (Conatel), el regulador del sistema de telecomunicaciones en Paraguay, para operar negocios celulares y de telefonía de cable en Paraguay; y con el Banco Central del Paraguay para operar como una EMPE (Entidad de Medio de Pago Electrónico), forma en la cual Mobile Cash Paraguay S.A. opera desde Marzo de 2015. La Compañía fue constituida en 1992.</t>
  </si>
  <si>
    <t>La administración general de la Compañía está situada en Avda. Mariscal López esq. Tte. Insaurralde, Fernando De La Mora, Paraguay.</t>
  </si>
  <si>
    <t>Telecel es una filial de propiedad absoluta de Millicom International III N.V. La compañía matriz final es Millicom International Cellular S.A. ("MIC S.A."), Luxembourg Société Anonyme cuyas acciones se cotizan en la bolsa de valores de Estocolmo bajo el símbolo TIGO SDB y, desde el 9 de enero de 2019, en el Mercado de Valores de Nasdaq en los EE. UU.</t>
  </si>
  <si>
    <t xml:space="preserve">2. RESUMEN DE LAS POLÍTICAS DE CONSOLIDACIÓN Y CONTABILIZACIÓN </t>
  </si>
  <si>
    <t>I. Base de presentación</t>
  </si>
  <si>
    <t>Estos estados financieros consolidados condensados intermedios del Grupo no están auditados. Se presentan en Guaraníes Paraguayos y se han preparado de acuerdo con las Normas Internacionales de Contabilidad (“NIC") 34 ´Reporte Financiero Intermedio’ publicado por el Consejo de Normas Internacionales de Contabilidad (IASB, por sus siglas en inglés). Según la opinión de la gerencia, estos estados financieros consolidados condensados intermedios no auditados reflejan todos los ajustes que son necesarios para una presentación apropiada de los resultados por períodos intermedios. Las operaciones de la Compañía no son afectadas por patrones significativos estacionales o cíclicos.</t>
  </si>
  <si>
    <t>Estos estados financieros consolidados condensados intermedios no auditados se deben leer conjuntamente con los estados financieros consolidados auditados para el año finalizado el 31 de diciembre de 2020. Estos estados financieros se elaboran de acuerdo con las políticas de consolidación y contabilidad consistentes con los estados financieros consolidados 2020, a excepción de los cambios descritos más abajo.</t>
  </si>
  <si>
    <t>II. COVID-19 - Evaluación cualitativa y cuantitativa de actividades económicas, situación financiera y desempeño económico</t>
  </si>
  <si>
    <t>Impacto en nuestros negocios</t>
  </si>
  <si>
    <t>A lo largo de 2020 como hasta hoy en día, la Compañía respondió a los impactos económicos y los reveses operativos del COVID-19 con una sólida gobernanza y supervisión.</t>
  </si>
  <si>
    <t>La campaña de vacunación en Paraguay comenzó a un tanto rezagada con respecto a otros países de la región, iniciando a fines de marzo 2021 a vacunar al personal médico, que representa menos del 1% de la población. Este retraso e incertidumbre en la vacunación ha hecho que los clientes equilibren la priorización de su salud y conectividad, mientras buscan optimizar sus recursos.</t>
  </si>
  <si>
    <t>Impacto en asuntos contables</t>
  </si>
  <si>
    <t>Como consecuenta de la crisis del COVID-19, hemos identificado potenciales implicaciones contables significativas en la siguiente área:</t>
  </si>
  <si>
    <t>* Deterioro de cuentas por cobrar comerciales</t>
  </si>
  <si>
    <t>Al 31 de marzo de 2021, el área contable anterior no se ha visto afectada significativamente.</t>
  </si>
  <si>
    <t>III. Nuevas normas y modificaciones de NIIF</t>
  </si>
  <si>
    <t>Las siguientes normas nuevas o enmendadas se volvieron aplicables para el período de presentación actual y no tuvieron ningún impacto significativo en las políticas o divulgaciones contables del Grupo y no requirieron ajustes retrospectivos:</t>
  </si>
  <si>
    <t>* Enmiendas a NIIF 16, ‘Arrendamientos’ – Concesiones de Alquiler por COVID 19 – efectivo para periodos anuales empezando el 1 de junio de 2020. Si bien el Grupo ya implementó esta enmienda en 2020, el IASB (en marzo de 2021) extendió su aplicación inicial más allá del 30 de junio de 2021, por un año adicional.</t>
  </si>
  <si>
    <t>* Enmiendas a las NIIF 9, NIC 39, NIIF 7, NIIF 4 y NIIF 16 - Reforma del Índice de Referencia de Tasa de Interés - Fase 2 – efectiva para los períodos anuales que comienzan el 1 de enero de 2021. Las enmiendas proporcionan exenciones temporales que abordan los efectos de la información financiera cuando una tasa de interés interbancaria ofrecida (IBOR por sus siglas en inglés) se reemplaza por una tasa de interés alternativa casi libre de riesgo.</t>
  </si>
  <si>
    <t>Los principales cambios proporcionados por las enmiendas de la Fase 2 se refieren a:</t>
  </si>
  <si>
    <t>* Cambios en los flujos de efectivo contractuales: es decir, cuando se cambia la base para determinar los flujos de efectivo contractuales para los activos y pasivos financieros requeridos por la reforma, esto no resultará en una ganancia o pérdida inmediata en el estado de resultados sino en una actualización del interés efectivo. tasa (o una actualización en la tasa de descuento para volver a medir el pasivo por arrendamiento como resultado de la reforma del IBOR), y;</t>
  </si>
  <si>
    <t>* Contabilidad de coberturas: es decir, permitir que continúen las relaciones de cobertura que se ven directamente afectadas por la reforma, aunque podría ser necesario registrar una ineficacia adicional.</t>
  </si>
  <si>
    <t>No se espera que los cambios siguientes a las normas, no efectivas aún, afecten materialmente al Grupo:</t>
  </si>
  <si>
    <t>Modificaciones efectivas para períodos anuales que comienzan el 1 de enero de 2022:</t>
  </si>
  <si>
    <t>* NIIF 3 ‘Combinaciones de Negocios’ – Referencia al Marco Conceptual</t>
  </si>
  <si>
    <t>* NIC 16 ‘Propiedad, Planta y Equipo’ – Importes obtenidos con anterioridad al uso previsto.</t>
  </si>
  <si>
    <t>* NIC 37 ‘Provisiones, Pasivos Contingentes y Activos Contingentes’ – Costo de cumplimiento de contrato.</t>
  </si>
  <si>
    <t>* Mejoras anuales a las Normas NIIF 2018-2020, que afectan a NIIF 1, NIIF 9, NIIF 16 y NIC 41.</t>
  </si>
  <si>
    <t>Todas estas modificaciones son efectivas para períodos anuales que comienzan el 1 de enero de 2023:</t>
  </si>
  <si>
    <t>* Enmiendas a la NIC 1, 'Presentación de estados financieros' - vigente para los períodos anuales que comienzan el 1 de enero de 2023 - Esta enmienda aclara que los pasivos se clasifican como corrientes o no corrientes, dependiendo de los derechos que existen al final de la período de información. La enmienda también aclara a lo que se refiere la NIC 1 cuando habla sobre la "liquidación" de un pasivo. El IASB también emitió 'Información a revelar sobre políticas contables' con modificaciones que están destinadas a ayudar a los preparadores a decidir qué políticas contables revelar en sus estados financieros.</t>
  </si>
  <si>
    <t>* NIIF 17, ‘Contratos de seguro’, incluidas las modificaciones.</t>
  </si>
  <si>
    <t>* Modificaciones a la NIC 8, 'Políticas contables, cambios en las estimaciones contables y errores': Definición de estimaciones contables.</t>
  </si>
  <si>
    <t>3. ADQUISICIÓN DE SUBSIDIARIAS</t>
  </si>
  <si>
    <t>Adquisiciones por los períodos de tres meses finalizados el 31 de marzo de 2021 y 2020</t>
  </si>
  <si>
    <t>No hubo adquisiciones o enajenaciones relevantes durante los períodos de tres meses finalizados el 31 de marzo de 2021 y 2020.</t>
  </si>
  <si>
    <t>En cuanto a las adquisiciones realizadas durante el segundo trimestre de 2020 de Servicios y Productos Multimedios SA (SPM) y Mobile Cash Paraguay SA (MCP), la contabilidad de compras divulgada a diciembre de 2020 no ha cambiado y sigue siendo provisional al 31 de marzo de 2021, particularmente en lo que respecta a de la valoración de activos y pasivos identificados. La gerencia finalizará la contabilidad de compras en el transcurso del segundo trimestre de 2021.</t>
  </si>
  <si>
    <t>9. EVENTOS SUBSECUENTES</t>
  </si>
  <si>
    <t>A la fecha, el grupo no tiene eventos subsecuentes que reportar</t>
  </si>
  <si>
    <t xml:space="preserve">4. PROPIEDAD, PLANTA Y EQUIPO </t>
  </si>
  <si>
    <t>5. ACTIVOS INTANGIBLES</t>
  </si>
  <si>
    <t>Durante el período de tres meses finalizado el 31 de marzo de 2021, el Grupo adquirió activos intangibles por PYG 142.951 millones (al 31 de marzo de 2020: PYG 110.860 millones) y no recibió beneficios de la enajenación de activos intangibles (al 31 de marzo de 2020 PYG cero).</t>
  </si>
  <si>
    <t>7. DEUDA Y FINANCIAMIENTO</t>
  </si>
  <si>
    <t xml:space="preserve">Bonos internacionales - Senior Notes 2027 </t>
  </si>
  <si>
    <t>En abril de 2019, Telecel emitió USD 300 millones (PYG 1.893.333 millones) bonos senior al 5,875% con vencimiento en 2027 (los “Bonos Telecel 2027”). Los Bonos Telecel 2027 devengan intereses al 5,875% anual, pagaderos semestralmente con vencimiento el 15 de abril y el 15 de octubre de cada año, a partir del 15 de octubre de 2019. Los ingresos netos de los Bonos Telecel 2027 se utilizaron para financiar la compra de los Bonos Telecel 2022.</t>
  </si>
  <si>
    <t>El 28 de enero de 2020, Telecel emitió con una prima USD 250 millones (PYG 1.577.778 millones) de Bonos Telecel 2027 al 5,875% (los “Nuevos Bonos”), lo que representa una emisión adicional de los Bonos Senior descritos anteriormente. Los Nuevos Bonos se tratan como una sola clase con las notas iniciales y tenían un precio de 106.375 para un rendimiento implícito al vencimiento de 4,817%. La prima correspondiente de USD 15,9 millones que fuera recibida se amortizará con el vencimiento de las Notas Senior.</t>
  </si>
  <si>
    <t>Emisión de bonos en la bolsa de valores paraguaya</t>
  </si>
  <si>
    <t>En junio de 2019, Telecel se registró para emitir bonos en la Bolsa de Valores del Paraguay. Telecel registró un programa de bonos por PYG 300.000.000.000 (USD 47.535.220) que se ha emitido en diferentes series de 5 a 10 años.</t>
  </si>
  <si>
    <t>Las primeras tres series se emitieron el 5 de junio de 2019 por PYG 230.000.000.000 (USD 36.443.668). Fueron registrados y emitidos de la siguiente manera: (i) PYG 115.000.000.000 (USD 18.221.834) a una tasa de 8,75%, con vencimiento el 3 de junio de 2024; (ii) PYG 50.000.000.000 (USD 7.922.537) a una tasa del 9,25%, con vencimiento el 29 de mayo de 2026; y (iii) PYG 65.000.000.000 (USD 10.299.298) a una tasa del 10%, con vencimiento el 31 de mayo de 2029.</t>
  </si>
  <si>
    <t>En diciembre de 2019, Telecel emitió dos series adicionales por PYG 35.000.000.000 (USD 5.545.776) de la siguiente manera: (iv) PYG 10.000.000.000 (USD 1.584.507) a una tasa de 9,25%, con vencimiento el 30 de diciembre de 2026; y (v) PYG 25.000.000.000 (USD 3.961.268) a una tasa del 10%, con vencimiento el 24 de diciembre de 2029.</t>
  </si>
  <si>
    <t>Adicionalmente, en febrero de 2020, Telecel completó la emisión del programa restante con la siguiente serie: (vi) PYG 15.000.000.000 (USD 2.376.761) a una tasa de 9,25%, con vencimiento el 29 de enero de 2027; y (vii) PYG 20.000.000.000 (USD 3.169.015) a una tasa del 10%, con vencimiento al 31 de enero de 2030.</t>
  </si>
  <si>
    <t>En mayo de 2020, el Grupo completó la adquisición de Mobile Cash Paraguay S.A., y posteriormente el 30 de junio de 2020, la adquisición de Servicios y Productos Multimedios S.A. Con vigencia a partir de esas fechas, estas nuevas entidades ahora forman parte del grupo de prestatarios a efectos de los USD 550 millones de bonos senior al 5,875% con vencimiento en 2027 emitidos por el Grupo. Además, a partir del 7 de julio de 2020, Servicios y Productos Multimedios S.A. se convirtió en garante de los Notes al 5,875% con vencimiento en 2027.</t>
  </si>
  <si>
    <t>Covenants</t>
  </si>
  <si>
    <t>Las líneas de financiación del Grupo están sujetas a una serie de convenios que incluyen coeficiente de apalancamiento neto, coeficientes de cobertura del servicio de la deuda a ratios de ganancias y niveles de efectivo. Además, algunos de sus financiamientos cuentan con restricciones a la venta de negocios o activos significativos dentro del negocio. Al 31 de marzo de 2021 no existen incumplimientos de covenants financieros.</t>
  </si>
  <si>
    <t xml:space="preserve">7. COMPROMISOS Y CONTINGENCIAS </t>
  </si>
  <si>
    <t xml:space="preserve">Litigios &amp; reclamos </t>
  </si>
  <si>
    <t>Telecel opera en un mercado emergente, en donde los ambientes reguladores, políticos, tecnológicos y económicos están evolucionando. Como consecuencia, existen incertidumbres que pueden afectar a las operaciones futuras, a la capacidad de dirigir negocio, a las transacciones de divisas y a reembolsos de deuda y que pueden afectar a los acuerdos con terceros. En el funcionamiento normal de la empresa, Telecel enfrenta incertidumbres con respecto a impuestos y a la regulación, incluyendo la interconexión, la renovación de licencia y las tarifas, que pueden afectar la rentabilidad de sus operaciones.</t>
  </si>
  <si>
    <t xml:space="preserve">Compromisos de capital </t>
  </si>
  <si>
    <t>Al 31 de marzo de 2021, la Compañía había fijado compromisos para comprar equipamiento de red, terrenos y edificios, otros activos fijos y activos intangibles por PYG 132.761 millones (al 31 de diciembre de 2020: PYG 531.603 millones).</t>
  </si>
  <si>
    <t>8. TRANSACCIONES CON PARTES RELACIONADAS</t>
  </si>
  <si>
    <t xml:space="preserve">Las siguientes transacciones fueron llevadas a cabo y los ingresos relevantes (costos) fueron registrados con las partes relacionadas durante el período de tres meses finalizado el 31 de marzo de 2021: </t>
  </si>
  <si>
    <t>Al 31 de marzo de 2021, el Grupo tuvo los siguientes saldos con las partes relacionadas:</t>
  </si>
  <si>
    <t>La compañía y sus filiales están contingentemente obligadas con respecto a demandas legales y otras cuestiones que se presentan en el funcionamiento normal de la empresa. Al 31 de marzo de 2021, la cantidad total de disposiciones relacionadas con las demandas contra las operaciones del Grupo fue de PYG 7.302 millones (al 31 de diciembre de 2020: PYG 8.218 millones) y un pasivo contingente de PYG 42.781 millones como resultado de un caso contra Teledeportes SA. La gerencia considera que, mientras que es imposible comprobar la última responsabilidad legal y financiera en cuanto a estas demandas, el resultado definitivo de estas contingencias no se anticipa que tenga un efecto material sobre la posición financiera y las operaciones del Grupo.</t>
  </si>
  <si>
    <t>Las notas que acompañan son parte integral de estos estados financieros consolidados condensados intermedios no auditados.</t>
  </si>
  <si>
    <t>Al 31 de diciembre 2020</t>
  </si>
  <si>
    <t>de 2020</t>
  </si>
  <si>
    <t>Al 31 de diciembre</t>
  </si>
  <si>
    <t>31 de diciembre de  2020 (auditado)</t>
  </si>
  <si>
    <t>31 de diciembre 2020</t>
  </si>
  <si>
    <t xml:space="preserve">patrimonio por el periodo de 3 meses finalizado el 31 de marzo de 2020 y el 31 de marzo de </t>
  </si>
  <si>
    <t>Balance al 31 de marzo de 2021 (no auditado)</t>
  </si>
  <si>
    <t>Durante el periodo de tres meses finalizado el 31 de marzo de 2021, el Grupo adquirió propiedad, planta y equipos por PYG 118.838 millones (al 31 de marzo 2020: PYG 12.746 millones) y recibió PYG 1.826 millones en efectivo por la enajenación de propiedad, planta y equipo (al 31 de marzo de 2020: PYG 5.111 millones). Las variaciones interanuales se deben principalmente a la consolidación de SPM y MCP (efectiva a partir del segundo trimestre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</si>
</sst>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32" x14ac:knownFonts="1">
    <font>
      <sz val="11"/>
      <color theme="1"/>
      <name val="Calibri"/>
      <family val="2"/>
      <scheme val="minor"/>
    </font>
    <font>
      <sz val="11"/>
      <color theme="1"/>
      <name val="Calibri"/>
      <family val="2"/>
      <scheme val="minor"/>
    </font>
    <font>
      <sz val="11"/>
      <color rgb="FFFF0000"/>
      <name val="Calibri"/>
      <family val="2"/>
      <scheme val="minor"/>
    </font>
    <font>
      <b/>
      <sz val="10"/>
      <color rgb="FF000000"/>
      <name val="Arial Narrow"/>
      <family val="2"/>
    </font>
    <font>
      <b/>
      <sz val="10"/>
      <color rgb="FF5A99D2"/>
      <name val="Arial Narrow"/>
      <family val="2"/>
    </font>
    <font>
      <sz val="10"/>
      <color rgb="FF000000"/>
      <name val="Arial Narrow"/>
      <family val="2"/>
    </font>
    <font>
      <b/>
      <sz val="10"/>
      <color theme="1"/>
      <name val="Arial Narrow"/>
      <family val="2"/>
    </font>
    <font>
      <sz val="10"/>
      <color theme="1"/>
      <name val="Arial Narrow"/>
      <family val="2"/>
    </font>
    <font>
      <b/>
      <sz val="10"/>
      <color rgb="FF010202"/>
      <name val="Arial Narrow"/>
      <family val="2"/>
    </font>
    <font>
      <sz val="10"/>
      <color rgb="FF010202"/>
      <name val="Arial Narrow"/>
      <family val="2"/>
    </font>
    <font>
      <u/>
      <sz val="11"/>
      <color theme="10"/>
      <name val="Calibri"/>
      <family val="2"/>
      <scheme val="minor"/>
    </font>
    <font>
      <u/>
      <sz val="10"/>
      <color rgb="FFC00000"/>
      <name val="Arial Narrow"/>
      <family val="2"/>
    </font>
    <font>
      <sz val="12"/>
      <color theme="1"/>
      <name val="Cambria"/>
      <family val="1"/>
    </font>
    <font>
      <b/>
      <sz val="9"/>
      <color rgb="FF1F497D"/>
      <name val="Arial Narrow"/>
      <family val="2"/>
    </font>
    <font>
      <sz val="9"/>
      <color rgb="FF1F497D"/>
      <name val="Arial Narrow"/>
      <family val="2"/>
    </font>
    <font>
      <b/>
      <sz val="9"/>
      <color rgb="FF000660"/>
      <name val="Arial Narrow"/>
      <family val="2"/>
    </font>
    <font>
      <sz val="9"/>
      <color rgb="FF808285"/>
      <name val="Arial Narrow"/>
      <family val="2"/>
    </font>
    <font>
      <b/>
      <i/>
      <sz val="9"/>
      <color rgb="FF808285"/>
      <name val="Arial Narrow"/>
      <family val="2"/>
    </font>
    <font>
      <sz val="9"/>
      <color theme="1"/>
      <name val="Arial"/>
      <family val="2"/>
    </font>
    <font>
      <b/>
      <sz val="10"/>
      <color rgb="FF000660"/>
      <name val="Arial Narrow"/>
      <family val="2"/>
    </font>
    <font>
      <sz val="10"/>
      <color rgb="FF808285"/>
      <name val="Arial Narrow"/>
      <family val="2"/>
    </font>
    <font>
      <sz val="10"/>
      <color rgb="FF000660"/>
      <name val="Arial Narrow"/>
      <family val="2"/>
    </font>
    <font>
      <sz val="9"/>
      <color rgb="FF000660"/>
      <name val="Arial Narrow"/>
      <family val="2"/>
    </font>
    <font>
      <i/>
      <sz val="9"/>
      <color rgb="FF808285"/>
      <name val="Arial Narrow"/>
      <family val="2"/>
    </font>
    <font>
      <b/>
      <sz val="16"/>
      <color rgb="FF39B8D4"/>
      <name val="Arial Narrow"/>
      <family val="2"/>
    </font>
    <font>
      <sz val="11"/>
      <color rgb="FF808285"/>
      <name val="Arial Narrow"/>
      <family val="2"/>
    </font>
    <font>
      <b/>
      <sz val="16"/>
      <color rgb="FF000660"/>
      <name val="Arial Narrow"/>
      <family val="2"/>
    </font>
    <font>
      <b/>
      <i/>
      <sz val="10"/>
      <color rgb="FF000660"/>
      <name val="Arial Narrow"/>
      <family val="2"/>
    </font>
    <font>
      <b/>
      <i/>
      <sz val="10"/>
      <name val="Arial Narrow"/>
      <family val="2"/>
    </font>
    <font>
      <sz val="9"/>
      <name val="Arial"/>
      <family val="2"/>
    </font>
    <font>
      <b/>
      <sz val="11"/>
      <color rgb="FF000660"/>
      <name val="Arial Narrow"/>
      <family val="2"/>
    </font>
    <font>
      <i/>
      <sz val="11"/>
      <color rgb="FF808285"/>
      <name val="Arial Narrow"/>
      <family val="2"/>
    </font>
  </fonts>
  <fills count="5">
    <fill>
      <patternFill patternType="none"/>
    </fill>
    <fill>
      <patternFill patternType="gray125"/>
    </fill>
    <fill>
      <patternFill patternType="solid">
        <fgColor rgb="FFEFF5FB"/>
        <bgColor indexed="64"/>
      </patternFill>
    </fill>
    <fill>
      <patternFill patternType="solid">
        <fgColor rgb="FFFFFFFF"/>
        <bgColor indexed="64"/>
      </patternFill>
    </fill>
    <fill>
      <patternFill patternType="solid">
        <fgColor rgb="FFF2F2F2"/>
        <bgColor indexed="64"/>
      </patternFill>
    </fill>
  </fills>
  <borders count="13">
    <border>
      <left/>
      <right/>
      <top/>
      <bottom/>
      <diagonal/>
    </border>
    <border>
      <left/>
      <right/>
      <top/>
      <bottom style="medium">
        <color rgb="FF5A99D2"/>
      </bottom>
      <diagonal/>
    </border>
    <border>
      <left/>
      <right/>
      <top style="medium">
        <color rgb="FF5A99D2"/>
      </top>
      <bottom style="medium">
        <color rgb="FF5A99D2"/>
      </bottom>
      <diagonal/>
    </border>
    <border>
      <left/>
      <right/>
      <top style="medium">
        <color rgb="FF5A99D2"/>
      </top>
      <bottom/>
      <diagonal/>
    </border>
    <border>
      <left/>
      <right/>
      <top/>
      <bottom style="medium">
        <color rgb="FF010202"/>
      </bottom>
      <diagonal/>
    </border>
    <border>
      <left/>
      <right/>
      <top/>
      <bottom style="medium">
        <color indexed="64"/>
      </bottom>
      <diagonal/>
    </border>
    <border>
      <left/>
      <right/>
      <top/>
      <bottom style="medium">
        <color rgb="FF808080"/>
      </bottom>
      <diagonal/>
    </border>
    <border>
      <left/>
      <right/>
      <top/>
      <bottom style="medium">
        <color rgb="FF4F81BD"/>
      </bottom>
      <diagonal/>
    </border>
    <border>
      <left/>
      <right/>
      <top/>
      <bottom style="medium">
        <color rgb="FF548DD4"/>
      </bottom>
      <diagonal/>
    </border>
    <border>
      <left/>
      <right/>
      <top style="medium">
        <color rgb="FF4F81BD"/>
      </top>
      <bottom style="medium">
        <color rgb="FF5A99D2"/>
      </bottom>
      <diagonal/>
    </border>
    <border>
      <left/>
      <right/>
      <top/>
      <bottom style="thick">
        <color rgb="FF5A99D2"/>
      </bottom>
      <diagonal/>
    </border>
    <border>
      <left/>
      <right/>
      <top style="medium">
        <color rgb="FF808080"/>
      </top>
      <bottom/>
      <diagonal/>
    </border>
    <border>
      <left/>
      <right/>
      <top style="thick">
        <color rgb="FF002060"/>
      </top>
      <bottom/>
      <diagonal/>
    </border>
  </borders>
  <cellStyleXfs count="3">
    <xf numFmtId="0" fontId="0" fillId="0" borderId="0"/>
    <xf numFmtId="164" fontId="1" fillId="0" borderId="0" applyFont="0" applyFill="0" applyBorder="0" applyAlignment="0" applyProtection="0"/>
    <xf numFmtId="0" fontId="10" fillId="0" borderId="0" applyNumberFormat="0" applyFill="0" applyBorder="0" applyAlignment="0" applyProtection="0"/>
  </cellStyleXfs>
  <cellXfs count="162">
    <xf numFmtId="0" fontId="0" fillId="0" borderId="0" xfId="0"/>
    <xf numFmtId="0" fontId="4" fillId="0" borderId="0" xfId="0" applyFont="1" applyAlignment="1">
      <alignment horizontal="center" vertical="center"/>
    </xf>
    <xf numFmtId="0" fontId="0" fillId="0" borderId="0" xfId="0" applyAlignment="1"/>
    <xf numFmtId="0" fontId="4" fillId="0" borderId="1" xfId="0" applyFont="1" applyBorder="1" applyAlignment="1">
      <alignment horizontal="center" vertical="center"/>
    </xf>
    <xf numFmtId="3" fontId="7" fillId="0" borderId="1" xfId="0" applyNumberFormat="1" applyFont="1" applyBorder="1" applyAlignment="1">
      <alignment horizontal="right" vertical="center"/>
    </xf>
    <xf numFmtId="164" fontId="0" fillId="0" borderId="0" xfId="1" applyFont="1" applyAlignment="1"/>
    <xf numFmtId="0" fontId="9" fillId="0" borderId="1" xfId="0" applyFont="1" applyBorder="1" applyAlignment="1">
      <alignment vertical="center"/>
    </xf>
    <xf numFmtId="0" fontId="5" fillId="0" borderId="0" xfId="0" applyFont="1" applyAlignment="1">
      <alignment vertical="center"/>
    </xf>
    <xf numFmtId="164" fontId="0" fillId="0" borderId="0" xfId="1" applyFont="1"/>
    <xf numFmtId="3" fontId="6" fillId="0" borderId="1" xfId="0" applyNumberFormat="1" applyFont="1" applyBorder="1" applyAlignment="1">
      <alignment horizontal="right" vertical="center"/>
    </xf>
    <xf numFmtId="0" fontId="7" fillId="0" borderId="1" xfId="0" applyFont="1" applyBorder="1" applyAlignment="1">
      <alignment horizontal="right" vertical="center"/>
    </xf>
    <xf numFmtId="0" fontId="6" fillId="0" borderId="1" xfId="0" applyFont="1" applyBorder="1" applyAlignment="1">
      <alignment horizontal="right" vertical="center"/>
    </xf>
    <xf numFmtId="0" fontId="7" fillId="0" borderId="1" xfId="0" applyFont="1" applyBorder="1" applyAlignment="1">
      <alignment horizontal="center" vertical="center"/>
    </xf>
    <xf numFmtId="0" fontId="11" fillId="0" borderId="2" xfId="2" applyFont="1" applyBorder="1" applyAlignment="1">
      <alignment horizontal="center" vertical="center"/>
    </xf>
    <xf numFmtId="0" fontId="8" fillId="0" borderId="0" xfId="0" applyFont="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0" fillId="0" borderId="0" xfId="0" applyAlignment="1"/>
    <xf numFmtId="0" fontId="0" fillId="0" borderId="1" xfId="0" applyBorder="1" applyAlignment="1"/>
    <xf numFmtId="0" fontId="3" fillId="0" borderId="1" xfId="0" applyFont="1" applyBorder="1" applyAlignment="1">
      <alignment horizontal="center" vertical="center"/>
    </xf>
    <xf numFmtId="0" fontId="0" fillId="0" borderId="0" xfId="0" applyAlignment="1"/>
    <xf numFmtId="0" fontId="2" fillId="0" borderId="0" xfId="0" applyFont="1"/>
    <xf numFmtId="0" fontId="0" fillId="0" borderId="0" xfId="0" applyAlignment="1"/>
    <xf numFmtId="0" fontId="0" fillId="0" borderId="1" xfId="0" applyBorder="1" applyAlignment="1"/>
    <xf numFmtId="164" fontId="9" fillId="0" borderId="1" xfId="1" applyFont="1" applyBorder="1" applyAlignment="1">
      <alignment horizontal="right" vertical="center" indent="4"/>
    </xf>
    <xf numFmtId="164" fontId="5" fillId="2" borderId="0" xfId="1" applyFont="1" applyFill="1" applyAlignment="1">
      <alignment horizontal="right" vertical="center"/>
    </xf>
    <xf numFmtId="164" fontId="5" fillId="2" borderId="1" xfId="1" applyFont="1" applyFill="1" applyBorder="1" applyAlignment="1">
      <alignment horizontal="right" vertical="center"/>
    </xf>
    <xf numFmtId="164" fontId="7" fillId="0" borderId="0" xfId="1" applyFont="1" applyAlignment="1">
      <alignment vertical="center"/>
    </xf>
    <xf numFmtId="164" fontId="5" fillId="0" borderId="0" xfId="1" applyFont="1" applyAlignment="1">
      <alignment horizontal="right" vertical="center"/>
    </xf>
    <xf numFmtId="164" fontId="9" fillId="0" borderId="0" xfId="1" applyFont="1" applyAlignment="1">
      <alignment horizontal="right" vertical="center" indent="4"/>
    </xf>
    <xf numFmtId="0" fontId="0" fillId="0" borderId="0" xfId="0" applyAlignment="1"/>
    <xf numFmtId="0" fontId="13" fillId="0" borderId="0" xfId="0" applyFont="1" applyAlignment="1">
      <alignment vertical="center"/>
    </xf>
    <xf numFmtId="0" fontId="14" fillId="2" borderId="2" xfId="0" applyFont="1" applyFill="1" applyBorder="1" applyAlignment="1">
      <alignment vertical="center" wrapText="1"/>
    </xf>
    <xf numFmtId="0" fontId="14" fillId="0" borderId="1" xfId="0" applyFont="1" applyBorder="1" applyAlignment="1">
      <alignment vertical="center" wrapText="1"/>
    </xf>
    <xf numFmtId="0" fontId="13" fillId="2" borderId="1" xfId="0" applyFont="1" applyFill="1" applyBorder="1" applyAlignment="1">
      <alignment vertical="center" wrapText="1"/>
    </xf>
    <xf numFmtId="0" fontId="14" fillId="2" borderId="1" xfId="0" applyFont="1" applyFill="1" applyBorder="1" applyAlignment="1">
      <alignment vertical="center" wrapText="1"/>
    </xf>
    <xf numFmtId="0" fontId="13" fillId="0" borderId="1" xfId="0" applyFont="1" applyBorder="1" applyAlignment="1">
      <alignment vertical="center" wrapText="1"/>
    </xf>
    <xf numFmtId="0" fontId="13" fillId="2" borderId="0" xfId="0" applyFont="1" applyFill="1" applyAlignment="1">
      <alignment vertical="center" wrapText="1"/>
    </xf>
    <xf numFmtId="0" fontId="13" fillId="2" borderId="7" xfId="0" applyFont="1" applyFill="1" applyBorder="1" applyAlignment="1">
      <alignment vertical="center" wrapText="1"/>
    </xf>
    <xf numFmtId="0" fontId="12" fillId="2" borderId="0" xfId="0" applyFont="1" applyFill="1" applyAlignment="1">
      <alignment vertical="center" wrapText="1"/>
    </xf>
    <xf numFmtId="0" fontId="14" fillId="0" borderId="1" xfId="0" applyFont="1" applyBorder="1" applyAlignment="1">
      <alignment horizontal="right" vertical="center"/>
    </xf>
    <xf numFmtId="0" fontId="13" fillId="0" borderId="1" xfId="0" applyFont="1" applyBorder="1" applyAlignment="1">
      <alignment horizontal="right" vertical="center"/>
    </xf>
    <xf numFmtId="0" fontId="12" fillId="2" borderId="0" xfId="0" applyFont="1" applyFill="1" applyAlignment="1">
      <alignment vertical="center"/>
    </xf>
    <xf numFmtId="164" fontId="14" fillId="2" borderId="1" xfId="1" applyFont="1" applyFill="1" applyBorder="1" applyAlignment="1">
      <alignment horizontal="right" vertical="center"/>
    </xf>
    <xf numFmtId="164" fontId="14" fillId="0" borderId="1" xfId="1" applyFont="1" applyBorder="1" applyAlignment="1">
      <alignment horizontal="right" vertical="center"/>
    </xf>
    <xf numFmtId="164" fontId="13" fillId="2" borderId="1" xfId="1" applyFont="1" applyFill="1" applyBorder="1" applyAlignment="1">
      <alignment horizontal="right" vertical="center"/>
    </xf>
    <xf numFmtId="164" fontId="13" fillId="0" borderId="1" xfId="1" applyFont="1" applyBorder="1" applyAlignment="1">
      <alignment horizontal="right" vertical="center"/>
    </xf>
    <xf numFmtId="164" fontId="14" fillId="2" borderId="0" xfId="1" applyFont="1" applyFill="1" applyAlignment="1">
      <alignment horizontal="right" vertical="center"/>
    </xf>
    <xf numFmtId="164" fontId="12" fillId="2" borderId="0" xfId="1" applyFont="1" applyFill="1" applyAlignment="1">
      <alignment vertical="center"/>
    </xf>
    <xf numFmtId="164" fontId="13" fillId="2" borderId="7" xfId="1" applyFont="1" applyFill="1" applyBorder="1" applyAlignment="1">
      <alignment horizontal="right" vertical="center"/>
    </xf>
    <xf numFmtId="0" fontId="13" fillId="0" borderId="8" xfId="0" applyFont="1" applyBorder="1" applyAlignment="1">
      <alignment vertical="center"/>
    </xf>
    <xf numFmtId="0" fontId="13" fillId="0" borderId="8" xfId="0" applyFont="1" applyBorder="1" applyAlignment="1">
      <alignment horizontal="center" vertical="center" wrapText="1"/>
    </xf>
    <xf numFmtId="0" fontId="13" fillId="0" borderId="8" xfId="0" applyFont="1" applyBorder="1" applyAlignment="1">
      <alignment horizontal="center" vertical="center"/>
    </xf>
    <xf numFmtId="0" fontId="13" fillId="0" borderId="1" xfId="0" applyFont="1" applyBorder="1" applyAlignment="1">
      <alignment horizontal="right" vertical="center" wrapText="1"/>
    </xf>
    <xf numFmtId="0" fontId="12" fillId="0" borderId="1" xfId="0" applyFont="1" applyBorder="1" applyAlignment="1">
      <alignment vertical="center" wrapText="1"/>
    </xf>
    <xf numFmtId="0" fontId="13" fillId="2" borderId="1" xfId="0" applyFont="1" applyFill="1" applyBorder="1" applyAlignment="1">
      <alignment horizontal="right" vertical="center" wrapText="1"/>
    </xf>
    <xf numFmtId="0" fontId="13" fillId="2" borderId="0" xfId="0" applyFont="1" applyFill="1" applyAlignment="1">
      <alignment horizontal="center" vertical="center"/>
    </xf>
    <xf numFmtId="0" fontId="12" fillId="0" borderId="1" xfId="0" applyFont="1" applyBorder="1" applyAlignment="1">
      <alignmen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4" fillId="2" borderId="1" xfId="0" applyFont="1" applyFill="1" applyBorder="1" applyAlignment="1">
      <alignment vertical="center"/>
    </xf>
    <xf numFmtId="0" fontId="14" fillId="2" borderId="1" xfId="0" applyFont="1" applyFill="1"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horizontal="center" vertical="center"/>
    </xf>
    <xf numFmtId="0" fontId="13" fillId="2" borderId="4" xfId="0" applyFont="1" applyFill="1" applyBorder="1" applyAlignment="1">
      <alignment vertical="center"/>
    </xf>
    <xf numFmtId="0" fontId="12" fillId="2" borderId="4" xfId="0" applyFont="1" applyFill="1" applyBorder="1" applyAlignment="1">
      <alignment vertical="center"/>
    </xf>
    <xf numFmtId="164" fontId="13" fillId="2" borderId="4" xfId="1" applyFont="1" applyFill="1" applyBorder="1" applyAlignment="1">
      <alignment horizontal="right" vertical="center"/>
    </xf>
    <xf numFmtId="0" fontId="12" fillId="2" borderId="1" xfId="0" applyFont="1" applyFill="1" applyBorder="1" applyAlignment="1">
      <alignment vertical="center" wrapText="1"/>
    </xf>
    <xf numFmtId="164" fontId="14" fillId="0" borderId="1" xfId="1" applyFont="1" applyBorder="1" applyAlignment="1">
      <alignment horizontal="right" vertical="center" wrapText="1"/>
    </xf>
    <xf numFmtId="164" fontId="14" fillId="2" borderId="1" xfId="1" applyFont="1" applyFill="1" applyBorder="1" applyAlignment="1">
      <alignment horizontal="right" vertical="center" wrapText="1"/>
    </xf>
    <xf numFmtId="164" fontId="13" fillId="2" borderId="1" xfId="1" applyFont="1" applyFill="1" applyBorder="1" applyAlignment="1">
      <alignment horizontal="right" vertical="center" wrapText="1"/>
    </xf>
    <xf numFmtId="0" fontId="13" fillId="2" borderId="1" xfId="0" applyFont="1" applyFill="1" applyBorder="1" applyAlignment="1">
      <alignment vertical="center"/>
    </xf>
    <xf numFmtId="0" fontId="13" fillId="0" borderId="4" xfId="0" applyFont="1" applyBorder="1" applyAlignment="1">
      <alignment vertical="center"/>
    </xf>
    <xf numFmtId="0" fontId="14" fillId="2" borderId="2" xfId="0" applyFont="1" applyFill="1" applyBorder="1" applyAlignment="1">
      <alignment vertical="center"/>
    </xf>
    <xf numFmtId="0" fontId="14" fillId="0" borderId="2" xfId="0" applyFont="1" applyBorder="1" applyAlignment="1">
      <alignment vertical="center"/>
    </xf>
    <xf numFmtId="0" fontId="13" fillId="2" borderId="2" xfId="0" applyFont="1" applyFill="1" applyBorder="1" applyAlignment="1">
      <alignment horizontal="center" vertical="center"/>
    </xf>
    <xf numFmtId="164" fontId="13" fillId="0" borderId="4" xfId="1" applyFont="1" applyBorder="1" applyAlignment="1">
      <alignment horizontal="right" vertical="center"/>
    </xf>
    <xf numFmtId="0" fontId="13" fillId="2" borderId="3" xfId="0" applyFont="1" applyFill="1" applyBorder="1" applyAlignment="1">
      <alignment vertical="center"/>
    </xf>
    <xf numFmtId="0" fontId="13" fillId="2" borderId="0" xfId="0" applyFont="1" applyFill="1" applyAlignment="1">
      <alignment vertical="center"/>
    </xf>
    <xf numFmtId="0" fontId="14" fillId="0" borderId="9" xfId="0" applyFont="1" applyBorder="1" applyAlignment="1">
      <alignment vertical="center"/>
    </xf>
    <xf numFmtId="0" fontId="13" fillId="2" borderId="5" xfId="0" applyFont="1" applyFill="1" applyBorder="1" applyAlignment="1">
      <alignment vertical="center"/>
    </xf>
    <xf numFmtId="0" fontId="13" fillId="2" borderId="0" xfId="0" applyFont="1" applyFill="1" applyAlignment="1">
      <alignment horizontal="right" vertical="center" wrapText="1"/>
    </xf>
    <xf numFmtId="164" fontId="14" fillId="0" borderId="9" xfId="1" applyFont="1" applyBorder="1" applyAlignment="1">
      <alignment horizontal="right" vertical="center"/>
    </xf>
    <xf numFmtId="164" fontId="13" fillId="2" borderId="5" xfId="1" applyFont="1" applyFill="1" applyBorder="1" applyAlignment="1">
      <alignment horizontal="right" vertical="center"/>
    </xf>
    <xf numFmtId="0" fontId="13" fillId="0" borderId="10" xfId="0" applyFont="1" applyBorder="1" applyAlignment="1">
      <alignment vertical="center"/>
    </xf>
    <xf numFmtId="164" fontId="13" fillId="0" borderId="10" xfId="1" applyFont="1" applyBorder="1" applyAlignment="1">
      <alignment horizontal="right" vertical="center"/>
    </xf>
    <xf numFmtId="0" fontId="16" fillId="0" borderId="0" xfId="0" applyFont="1" applyAlignment="1">
      <alignment vertical="center"/>
    </xf>
    <xf numFmtId="0" fontId="15" fillId="0" borderId="12" xfId="0" applyFont="1" applyBorder="1" applyAlignment="1">
      <alignment horizontal="center" vertical="center"/>
    </xf>
    <xf numFmtId="0" fontId="16" fillId="4" borderId="5" xfId="0" applyFont="1" applyFill="1" applyBorder="1" applyAlignment="1">
      <alignment vertical="center"/>
    </xf>
    <xf numFmtId="164" fontId="16" fillId="2" borderId="5" xfId="1" applyFont="1" applyFill="1" applyBorder="1" applyAlignment="1">
      <alignment horizontal="right" vertical="center"/>
    </xf>
    <xf numFmtId="0" fontId="17" fillId="0" borderId="0" xfId="0" applyFont="1" applyAlignment="1">
      <alignment vertical="center"/>
    </xf>
    <xf numFmtId="0" fontId="15" fillId="3" borderId="11" xfId="0" applyFont="1" applyFill="1" applyBorder="1" applyAlignment="1">
      <alignment vertical="center"/>
    </xf>
    <xf numFmtId="0" fontId="15" fillId="3" borderId="11" xfId="0" applyFont="1" applyFill="1" applyBorder="1" applyAlignment="1">
      <alignment horizontal="center" vertical="center"/>
    </xf>
    <xf numFmtId="0" fontId="15" fillId="3" borderId="0" xfId="0" applyFont="1" applyFill="1" applyAlignment="1">
      <alignment horizontal="center" vertical="center"/>
    </xf>
    <xf numFmtId="0" fontId="16" fillId="2" borderId="0" xfId="0" applyFont="1" applyFill="1" applyAlignment="1">
      <alignment vertical="center"/>
    </xf>
    <xf numFmtId="17" fontId="16" fillId="2" borderId="0" xfId="0" applyNumberFormat="1" applyFont="1" applyFill="1" applyAlignment="1">
      <alignment horizontal="center" vertical="center"/>
    </xf>
    <xf numFmtId="0" fontId="16" fillId="2" borderId="0" xfId="0" applyFont="1" applyFill="1" applyAlignment="1">
      <alignment horizontal="center" vertical="center"/>
    </xf>
    <xf numFmtId="0" fontId="16" fillId="2" borderId="0" xfId="0" applyFont="1" applyFill="1" applyAlignment="1">
      <alignment horizontal="right" vertical="center"/>
    </xf>
    <xf numFmtId="17" fontId="16" fillId="0" borderId="0" xfId="0" applyNumberFormat="1" applyFont="1" applyAlignment="1">
      <alignment horizontal="center" vertical="center"/>
    </xf>
    <xf numFmtId="0" fontId="16" fillId="0" borderId="0" xfId="0" applyFont="1" applyAlignment="1">
      <alignment horizontal="center" vertical="center"/>
    </xf>
    <xf numFmtId="0" fontId="16" fillId="2" borderId="6" xfId="0" applyFont="1" applyFill="1" applyBorder="1" applyAlignment="1">
      <alignment vertical="center"/>
    </xf>
    <xf numFmtId="17" fontId="16" fillId="2" borderId="6" xfId="0" applyNumberFormat="1" applyFont="1" applyFill="1" applyBorder="1" applyAlignment="1">
      <alignment horizontal="center" vertical="center"/>
    </xf>
    <xf numFmtId="0" fontId="16" fillId="2" borderId="6" xfId="0" applyFont="1" applyFill="1" applyBorder="1" applyAlignment="1">
      <alignment horizontal="center" vertical="center"/>
    </xf>
    <xf numFmtId="0" fontId="15" fillId="3" borderId="6" xfId="0" applyFont="1" applyFill="1" applyBorder="1" applyAlignment="1">
      <alignment vertical="center"/>
    </xf>
    <xf numFmtId="0" fontId="12" fillId="3" borderId="6" xfId="0" applyFont="1" applyFill="1" applyBorder="1" applyAlignment="1">
      <alignment vertical="center"/>
    </xf>
    <xf numFmtId="0" fontId="15" fillId="3" borderId="6" xfId="0" applyFont="1" applyFill="1" applyBorder="1" applyAlignment="1">
      <alignment horizontal="center" vertical="center"/>
    </xf>
    <xf numFmtId="164" fontId="16" fillId="2" borderId="0" xfId="1" applyFont="1" applyFill="1" applyAlignment="1">
      <alignment horizontal="right" vertical="center"/>
    </xf>
    <xf numFmtId="164" fontId="16" fillId="0" borderId="0" xfId="1" applyFont="1" applyAlignment="1">
      <alignment horizontal="right" vertical="center"/>
    </xf>
    <xf numFmtId="164" fontId="16" fillId="2" borderId="6" xfId="1" applyFont="1" applyFill="1" applyBorder="1" applyAlignment="1">
      <alignment horizontal="right" vertical="center"/>
    </xf>
    <xf numFmtId="164" fontId="15" fillId="0" borderId="6" xfId="1" applyFont="1" applyBorder="1" applyAlignment="1">
      <alignment horizontal="right" vertical="center"/>
    </xf>
    <xf numFmtId="0" fontId="18" fillId="0" borderId="0" xfId="0" applyFont="1"/>
    <xf numFmtId="164" fontId="18" fillId="0" borderId="0" xfId="0" applyNumberFormat="1" applyFont="1"/>
    <xf numFmtId="0" fontId="20" fillId="2" borderId="0" xfId="0" applyFont="1" applyFill="1" applyAlignment="1">
      <alignment vertical="center"/>
    </xf>
    <xf numFmtId="0" fontId="20" fillId="2" borderId="0" xfId="0" applyFont="1" applyFill="1" applyAlignment="1">
      <alignment horizontal="right" vertical="center"/>
    </xf>
    <xf numFmtId="0" fontId="15" fillId="0" borderId="11" xfId="0" applyFont="1" applyBorder="1" applyAlignment="1">
      <alignment vertical="center"/>
    </xf>
    <xf numFmtId="0" fontId="15" fillId="0" borderId="11" xfId="0" applyFont="1" applyBorder="1" applyAlignment="1">
      <alignment horizontal="right" vertical="center"/>
    </xf>
    <xf numFmtId="0" fontId="15" fillId="2" borderId="0" xfId="0" applyFont="1" applyFill="1" applyAlignment="1">
      <alignment vertical="center"/>
    </xf>
    <xf numFmtId="0" fontId="15" fillId="0" borderId="6" xfId="0" applyFont="1" applyBorder="1" applyAlignment="1">
      <alignment vertical="center"/>
    </xf>
    <xf numFmtId="0" fontId="15" fillId="2" borderId="0" xfId="0" applyFont="1" applyFill="1" applyAlignment="1">
      <alignment horizontal="right" vertical="center"/>
    </xf>
    <xf numFmtId="0" fontId="22" fillId="2" borderId="0" xfId="0" applyFont="1" applyFill="1" applyAlignment="1">
      <alignment horizontal="right" vertical="center"/>
    </xf>
    <xf numFmtId="0" fontId="15" fillId="0" borderId="0" xfId="0" applyFont="1" applyAlignment="1">
      <alignment vertical="center"/>
    </xf>
    <xf numFmtId="0" fontId="15" fillId="0" borderId="0" xfId="0" applyFont="1" applyAlignment="1">
      <alignment horizontal="right" vertical="center"/>
    </xf>
    <xf numFmtId="164" fontId="15" fillId="0" borderId="0" xfId="1" applyFont="1" applyAlignment="1">
      <alignment horizontal="right" vertical="center"/>
    </xf>
    <xf numFmtId="0" fontId="24" fillId="0" borderId="0" xfId="0" applyFont="1" applyAlignment="1">
      <alignment vertical="center"/>
    </xf>
    <xf numFmtId="0" fontId="24" fillId="0" borderId="0" xfId="0" applyFont="1" applyAlignment="1">
      <alignment horizontal="left" vertical="center"/>
    </xf>
    <xf numFmtId="0" fontId="25" fillId="0" borderId="0" xfId="0" applyFont="1" applyAlignment="1">
      <alignment vertical="center"/>
    </xf>
    <xf numFmtId="0" fontId="13" fillId="0" borderId="0" xfId="0" applyFont="1" applyAlignment="1">
      <alignment horizontal="center" vertical="center" wrapText="1"/>
    </xf>
    <xf numFmtId="0" fontId="0" fillId="0" borderId="0" xfId="0" applyAlignment="1">
      <alignment horizontal="center"/>
    </xf>
    <xf numFmtId="0" fontId="12"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2" borderId="0" xfId="0" applyFont="1" applyFill="1" applyAlignment="1">
      <alignment horizontal="center" vertical="center" wrapText="1"/>
    </xf>
    <xf numFmtId="0" fontId="13" fillId="0" borderId="9"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26"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18" fillId="0" borderId="0" xfId="0" applyFont="1" applyAlignment="1">
      <alignment horizontal="left" vertical="top" wrapText="1"/>
    </xf>
    <xf numFmtId="0" fontId="19" fillId="0" borderId="0" xfId="0" applyFont="1" applyAlignment="1">
      <alignment horizontal="left" vertical="center"/>
    </xf>
    <xf numFmtId="0" fontId="30" fillId="0" borderId="0" xfId="0" applyFont="1" applyAlignment="1">
      <alignment horizontal="justify" vertical="center"/>
    </xf>
    <xf numFmtId="0" fontId="19" fillId="0" borderId="11" xfId="0" applyFont="1" applyFill="1" applyBorder="1" applyAlignment="1">
      <alignment vertical="center"/>
    </xf>
    <xf numFmtId="0" fontId="19" fillId="0" borderId="11" xfId="0" applyFont="1" applyFill="1" applyBorder="1" applyAlignment="1">
      <alignment horizontal="center" vertical="center" wrapText="1"/>
    </xf>
    <xf numFmtId="0" fontId="20" fillId="0" borderId="0" xfId="0" applyFont="1" applyFill="1" applyAlignment="1">
      <alignment vertical="center"/>
    </xf>
    <xf numFmtId="164" fontId="16" fillId="0" borderId="0" xfId="1" applyFont="1" applyFill="1" applyAlignment="1">
      <alignment horizontal="right" vertical="center"/>
    </xf>
    <xf numFmtId="0" fontId="19" fillId="0" borderId="6" xfId="0" applyFont="1" applyFill="1" applyBorder="1" applyAlignment="1">
      <alignment vertical="center"/>
    </xf>
    <xf numFmtId="164" fontId="15" fillId="0" borderId="6" xfId="1" applyFont="1" applyFill="1" applyBorder="1" applyAlignment="1">
      <alignment horizontal="right" vertical="center"/>
    </xf>
    <xf numFmtId="0" fontId="0" fillId="0" borderId="0" xfId="0" applyAlignment="1">
      <alignment horizontal="left"/>
    </xf>
    <xf numFmtId="0" fontId="20" fillId="0" borderId="0" xfId="0" applyFont="1" applyAlignment="1">
      <alignment vertical="center"/>
    </xf>
    <xf numFmtId="0" fontId="18" fillId="0" borderId="0" xfId="0" applyFont="1" applyAlignment="1">
      <alignment horizontal="left" vertical="top" wrapText="1"/>
    </xf>
    <xf numFmtId="0" fontId="15" fillId="3" borderId="11" xfId="0" applyFont="1" applyFill="1" applyBorder="1" applyAlignment="1">
      <alignment vertical="center"/>
    </xf>
    <xf numFmtId="0" fontId="15" fillId="3" borderId="0" xfId="0" applyFont="1" applyFill="1" applyBorder="1" applyAlignment="1">
      <alignment vertical="center"/>
    </xf>
    <xf numFmtId="0" fontId="15" fillId="3" borderId="11" xfId="0" applyFont="1" applyFill="1" applyBorder="1" applyAlignment="1">
      <alignment horizontal="center" vertical="center"/>
    </xf>
    <xf numFmtId="0" fontId="15" fillId="3" borderId="0" xfId="0" applyFont="1" applyFill="1" applyBorder="1" applyAlignment="1">
      <alignment horizontal="center" vertical="center"/>
    </xf>
    <xf numFmtId="0" fontId="29" fillId="0" borderId="0" xfId="0" applyFont="1" applyAlignment="1">
      <alignment horizontal="left" vertical="top" wrapText="1"/>
    </xf>
    <xf numFmtId="0" fontId="8" fillId="0" borderId="0" xfId="0" applyFont="1" applyAlignment="1">
      <alignment horizontal="center" vertical="center"/>
    </xf>
    <xf numFmtId="0" fontId="8" fillId="0" borderId="1" xfId="0" applyFont="1" applyBorder="1" applyAlignment="1">
      <alignment horizontal="center" vertical="center"/>
    </xf>
    <xf numFmtId="0" fontId="31" fillId="0" borderId="0" xfId="0" applyFont="1" applyAlignment="1">
      <alignment vertical="center"/>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60"/>
  <sheetViews>
    <sheetView showGridLines="0" tabSelected="1" topLeftCell="A52" zoomScaleNormal="100" workbookViewId="0">
      <selection activeCell="C62" sqref="C62"/>
    </sheetView>
  </sheetViews>
  <sheetFormatPr baseColWidth="10" defaultColWidth="11.453125" defaultRowHeight="14.5" x14ac:dyDescent="0.35"/>
  <cols>
    <col min="1" max="1" width="36.81640625" style="2" bestFit="1" customWidth="1"/>
    <col min="2" max="2" width="10" style="2" bestFit="1" customWidth="1"/>
    <col min="3" max="4" width="16.26953125" style="2" bestFit="1" customWidth="1"/>
    <col min="5" max="16384" width="11.453125" style="2"/>
  </cols>
  <sheetData>
    <row r="1" spans="1:4" s="30" customFormat="1" ht="20" x14ac:dyDescent="0.35">
      <c r="A1" s="127" t="s">
        <v>207</v>
      </c>
    </row>
    <row r="2" spans="1:4" s="30" customFormat="1" ht="20" x14ac:dyDescent="0.35">
      <c r="A2" s="127" t="s">
        <v>83</v>
      </c>
    </row>
    <row r="3" spans="1:4" s="30" customFormat="1" x14ac:dyDescent="0.35"/>
    <row r="4" spans="1:4" s="30" customFormat="1" x14ac:dyDescent="0.35"/>
    <row r="5" spans="1:4" ht="28.5" customHeight="1" x14ac:dyDescent="0.35">
      <c r="A5" s="17"/>
      <c r="B5" s="17"/>
      <c r="C5" s="130" t="s">
        <v>69</v>
      </c>
      <c r="D5" s="130" t="s">
        <v>280</v>
      </c>
    </row>
    <row r="6" spans="1:4" ht="15" thickBot="1" x14ac:dyDescent="0.4">
      <c r="A6" s="50" t="s">
        <v>43</v>
      </c>
      <c r="B6" s="52" t="s">
        <v>71</v>
      </c>
      <c r="C6" s="52">
        <v>2021</v>
      </c>
      <c r="D6" s="52" t="s">
        <v>70</v>
      </c>
    </row>
    <row r="7" spans="1:4" ht="15" x14ac:dyDescent="0.35">
      <c r="A7" s="37" t="s">
        <v>60</v>
      </c>
      <c r="B7" s="39"/>
      <c r="C7" s="56"/>
      <c r="D7" s="42"/>
    </row>
    <row r="8" spans="1:4" ht="15.5" thickBot="1" x14ac:dyDescent="0.4">
      <c r="A8" s="36" t="s">
        <v>61</v>
      </c>
      <c r="B8" s="54"/>
      <c r="C8" s="41"/>
      <c r="D8" s="57"/>
    </row>
    <row r="9" spans="1:4" ht="15" thickBot="1" x14ac:dyDescent="0.4">
      <c r="A9" s="35" t="s">
        <v>62</v>
      </c>
      <c r="B9" s="58">
        <v>5</v>
      </c>
      <c r="C9" s="43">
        <v>3310296</v>
      </c>
      <c r="D9" s="43">
        <v>3338901</v>
      </c>
    </row>
    <row r="10" spans="1:4" ht="15" thickBot="1" x14ac:dyDescent="0.4">
      <c r="A10" s="33" t="s">
        <v>63</v>
      </c>
      <c r="B10" s="59">
        <v>4</v>
      </c>
      <c r="C10" s="44">
        <v>2190548</v>
      </c>
      <c r="D10" s="44">
        <v>2254137</v>
      </c>
    </row>
    <row r="11" spans="1:4" ht="15" thickBot="1" x14ac:dyDescent="0.4">
      <c r="A11" s="35" t="s">
        <v>64</v>
      </c>
      <c r="B11" s="60"/>
      <c r="C11" s="43">
        <v>451463</v>
      </c>
      <c r="D11" s="43">
        <v>457351</v>
      </c>
    </row>
    <row r="12" spans="1:4" ht="15" thickBot="1" x14ac:dyDescent="0.4">
      <c r="A12" s="33" t="s">
        <v>65</v>
      </c>
      <c r="B12" s="61"/>
      <c r="C12" s="44">
        <v>83813</v>
      </c>
      <c r="D12" s="44">
        <v>84656</v>
      </c>
    </row>
    <row r="13" spans="1:4" ht="15" thickBot="1" x14ac:dyDescent="0.4">
      <c r="A13" s="35" t="s">
        <v>66</v>
      </c>
      <c r="B13" s="60"/>
      <c r="C13" s="43">
        <v>26</v>
      </c>
      <c r="D13" s="43">
        <v>53</v>
      </c>
    </row>
    <row r="14" spans="1:4" ht="15" thickBot="1" x14ac:dyDescent="0.4">
      <c r="A14" s="33" t="s">
        <v>67</v>
      </c>
      <c r="B14" s="61"/>
      <c r="C14" s="44">
        <v>50881</v>
      </c>
      <c r="D14" s="44">
        <v>45731</v>
      </c>
    </row>
    <row r="15" spans="1:4" ht="15" thickBot="1" x14ac:dyDescent="0.4">
      <c r="A15" s="34" t="s">
        <v>68</v>
      </c>
      <c r="B15" s="58"/>
      <c r="C15" s="45">
        <v>6087027</v>
      </c>
      <c r="D15" s="45">
        <v>6180829</v>
      </c>
    </row>
    <row r="16" spans="1:4" x14ac:dyDescent="0.35">
      <c r="A16" s="7"/>
      <c r="B16" s="17"/>
      <c r="C16" s="25"/>
      <c r="D16" s="28"/>
    </row>
    <row r="17" spans="1:4" ht="15" thickBot="1" x14ac:dyDescent="0.4">
      <c r="A17" s="62" t="s">
        <v>72</v>
      </c>
      <c r="B17" s="63"/>
      <c r="C17" s="40"/>
      <c r="D17" s="41"/>
    </row>
    <row r="18" spans="1:4" ht="15" thickBot="1" x14ac:dyDescent="0.4">
      <c r="A18" s="64" t="s">
        <v>73</v>
      </c>
      <c r="B18" s="65"/>
      <c r="C18" s="43">
        <v>43554</v>
      </c>
      <c r="D18" s="43">
        <v>39001</v>
      </c>
    </row>
    <row r="19" spans="1:4" ht="15" thickBot="1" x14ac:dyDescent="0.4">
      <c r="A19" s="66" t="s">
        <v>74</v>
      </c>
      <c r="B19" s="67"/>
      <c r="C19" s="44">
        <v>294940</v>
      </c>
      <c r="D19" s="44">
        <v>295669</v>
      </c>
    </row>
    <row r="20" spans="1:4" ht="15" thickBot="1" x14ac:dyDescent="0.4">
      <c r="A20" s="64" t="s">
        <v>66</v>
      </c>
      <c r="B20" s="65"/>
      <c r="C20" s="43">
        <v>49935</v>
      </c>
      <c r="D20" s="43">
        <v>45790</v>
      </c>
    </row>
    <row r="21" spans="1:4" ht="15" thickBot="1" x14ac:dyDescent="0.4">
      <c r="A21" s="66" t="s">
        <v>75</v>
      </c>
      <c r="B21" s="63">
        <v>8</v>
      </c>
      <c r="C21" s="44">
        <v>16224</v>
      </c>
      <c r="D21" s="44">
        <v>12594</v>
      </c>
    </row>
    <row r="22" spans="1:4" ht="15" thickBot="1" x14ac:dyDescent="0.4">
      <c r="A22" s="64" t="s">
        <v>76</v>
      </c>
      <c r="B22" s="65"/>
      <c r="C22" s="43">
        <v>216748</v>
      </c>
      <c r="D22" s="43">
        <v>185918</v>
      </c>
    </row>
    <row r="23" spans="1:4" ht="15" thickBot="1" x14ac:dyDescent="0.4">
      <c r="A23" s="66" t="s">
        <v>77</v>
      </c>
      <c r="B23" s="67"/>
      <c r="C23" s="44">
        <v>30182</v>
      </c>
      <c r="D23" s="44">
        <v>37014</v>
      </c>
    </row>
    <row r="24" spans="1:4" ht="15" thickBot="1" x14ac:dyDescent="0.4">
      <c r="A24" s="64" t="s">
        <v>78</v>
      </c>
      <c r="B24" s="65"/>
      <c r="C24" s="43">
        <v>40802</v>
      </c>
      <c r="D24" s="43">
        <v>83394</v>
      </c>
    </row>
    <row r="25" spans="1:4" ht="15" thickBot="1" x14ac:dyDescent="0.4">
      <c r="A25" s="66" t="s">
        <v>79</v>
      </c>
      <c r="B25" s="67"/>
      <c r="C25" s="44">
        <v>129187</v>
      </c>
      <c r="D25" s="44">
        <v>206151</v>
      </c>
    </row>
    <row r="26" spans="1:4" ht="15" thickBot="1" x14ac:dyDescent="0.4">
      <c r="A26" s="64" t="s">
        <v>80</v>
      </c>
      <c r="B26" s="65"/>
      <c r="C26" s="43">
        <v>548059</v>
      </c>
      <c r="D26" s="43">
        <v>817782</v>
      </c>
    </row>
    <row r="27" spans="1:4" ht="15.5" thickBot="1" x14ac:dyDescent="0.4">
      <c r="A27" s="62" t="s">
        <v>81</v>
      </c>
      <c r="B27" s="57"/>
      <c r="C27" s="46">
        <v>1369631</v>
      </c>
      <c r="D27" s="46">
        <v>1723313</v>
      </c>
    </row>
    <row r="28" spans="1:4" ht="15.5" thickBot="1" x14ac:dyDescent="0.4">
      <c r="A28" s="68" t="s">
        <v>82</v>
      </c>
      <c r="B28" s="69"/>
      <c r="C28" s="70">
        <v>7456658</v>
      </c>
      <c r="D28" s="70">
        <v>7904142</v>
      </c>
    </row>
    <row r="30" spans="1:4" ht="23.5" thickBot="1" x14ac:dyDescent="0.4">
      <c r="A30" s="50" t="s">
        <v>43</v>
      </c>
      <c r="B30" s="52" t="s">
        <v>71</v>
      </c>
      <c r="C30" s="51" t="s">
        <v>83</v>
      </c>
      <c r="D30" s="51" t="s">
        <v>279</v>
      </c>
    </row>
    <row r="31" spans="1:4" ht="15.5" thickBot="1" x14ac:dyDescent="0.4">
      <c r="A31" s="34" t="s">
        <v>84</v>
      </c>
      <c r="B31" s="71"/>
      <c r="C31" s="34"/>
      <c r="D31" s="34"/>
    </row>
    <row r="32" spans="1:4" ht="15" thickBot="1" x14ac:dyDescent="0.4">
      <c r="A32" s="33" t="s">
        <v>85</v>
      </c>
      <c r="B32" s="59"/>
      <c r="C32" s="72">
        <v>168469</v>
      </c>
      <c r="D32" s="72">
        <v>168469</v>
      </c>
    </row>
    <row r="33" spans="1:4" ht="15" thickBot="1" x14ac:dyDescent="0.4">
      <c r="A33" s="35" t="s">
        <v>86</v>
      </c>
      <c r="B33" s="58"/>
      <c r="C33" s="73">
        <v>50110</v>
      </c>
      <c r="D33" s="73">
        <v>50110</v>
      </c>
    </row>
    <row r="34" spans="1:4" ht="15" thickBot="1" x14ac:dyDescent="0.4">
      <c r="A34" s="33" t="s">
        <v>87</v>
      </c>
      <c r="B34" s="59"/>
      <c r="C34" s="72">
        <v>51213</v>
      </c>
      <c r="D34" s="72">
        <v>49869</v>
      </c>
    </row>
    <row r="35" spans="1:4" ht="15" thickBot="1" x14ac:dyDescent="0.4">
      <c r="A35" s="35" t="s">
        <v>88</v>
      </c>
      <c r="B35" s="58"/>
      <c r="C35" s="73">
        <v>207445</v>
      </c>
      <c r="D35" s="73">
        <v>237294</v>
      </c>
    </row>
    <row r="36" spans="1:4" ht="15" thickBot="1" x14ac:dyDescent="0.4">
      <c r="A36" s="33" t="s">
        <v>89</v>
      </c>
      <c r="B36" s="59"/>
      <c r="C36" s="72">
        <v>385762</v>
      </c>
      <c r="D36" s="72">
        <v>-29849</v>
      </c>
    </row>
    <row r="37" spans="1:4" ht="15" thickBot="1" x14ac:dyDescent="0.4">
      <c r="A37" s="34" t="s">
        <v>90</v>
      </c>
      <c r="B37" s="58"/>
      <c r="C37" s="74">
        <v>862999</v>
      </c>
      <c r="D37" s="74">
        <v>475893</v>
      </c>
    </row>
    <row r="38" spans="1:4" x14ac:dyDescent="0.35">
      <c r="A38" s="7"/>
      <c r="B38" s="17"/>
      <c r="C38" s="27"/>
      <c r="D38" s="5"/>
    </row>
    <row r="39" spans="1:4" ht="15" thickBot="1" x14ac:dyDescent="0.4">
      <c r="A39" s="36" t="s">
        <v>91</v>
      </c>
      <c r="B39" s="59"/>
      <c r="C39" s="53"/>
      <c r="D39" s="53"/>
    </row>
    <row r="40" spans="1:4" ht="15" thickBot="1" x14ac:dyDescent="0.4">
      <c r="A40" s="34" t="s">
        <v>92</v>
      </c>
      <c r="B40" s="58"/>
      <c r="C40" s="55"/>
      <c r="D40" s="55"/>
    </row>
    <row r="41" spans="1:4" ht="15" thickBot="1" x14ac:dyDescent="0.4">
      <c r="A41" s="33" t="s">
        <v>93</v>
      </c>
      <c r="B41" s="59">
        <v>6</v>
      </c>
      <c r="C41" s="44">
        <v>4428550</v>
      </c>
      <c r="D41" s="44">
        <v>4929306</v>
      </c>
    </row>
    <row r="42" spans="1:4" ht="15" thickBot="1" x14ac:dyDescent="0.4">
      <c r="A42" s="35" t="s">
        <v>94</v>
      </c>
      <c r="B42" s="58"/>
      <c r="C42" s="43">
        <v>461020</v>
      </c>
      <c r="D42" s="43">
        <v>467259</v>
      </c>
    </row>
    <row r="43" spans="1:4" ht="15" thickBot="1" x14ac:dyDescent="0.4">
      <c r="A43" s="33" t="s">
        <v>95</v>
      </c>
      <c r="B43" s="59"/>
      <c r="C43" s="44">
        <v>316996</v>
      </c>
      <c r="D43" s="44">
        <v>354447</v>
      </c>
    </row>
    <row r="44" spans="1:4" ht="15" thickBot="1" x14ac:dyDescent="0.4">
      <c r="A44" s="34" t="s">
        <v>96</v>
      </c>
      <c r="B44" s="58"/>
      <c r="C44" s="45">
        <v>5206566</v>
      </c>
      <c r="D44" s="45">
        <v>5751012</v>
      </c>
    </row>
    <row r="45" spans="1:4" x14ac:dyDescent="0.35">
      <c r="A45" s="7"/>
      <c r="B45" s="17"/>
      <c r="C45" s="25"/>
      <c r="D45" s="29"/>
    </row>
    <row r="46" spans="1:4" ht="15" thickBot="1" x14ac:dyDescent="0.4">
      <c r="A46" s="62" t="s">
        <v>97</v>
      </c>
      <c r="B46" s="62"/>
      <c r="C46" s="26"/>
      <c r="D46" s="24"/>
    </row>
    <row r="47" spans="1:4" ht="15" thickBot="1" x14ac:dyDescent="0.4">
      <c r="A47" s="77" t="s">
        <v>93</v>
      </c>
      <c r="B47" s="79">
        <v>6</v>
      </c>
      <c r="C47" s="43">
        <v>95800</v>
      </c>
      <c r="D47" s="43">
        <v>162124</v>
      </c>
    </row>
    <row r="48" spans="1:4" ht="15" thickBot="1" x14ac:dyDescent="0.4">
      <c r="A48" s="78" t="s">
        <v>98</v>
      </c>
      <c r="B48" s="78"/>
      <c r="C48" s="44">
        <v>185843</v>
      </c>
      <c r="D48" s="44">
        <v>344514</v>
      </c>
    </row>
    <row r="49" spans="1:4" ht="15" thickBot="1" x14ac:dyDescent="0.4">
      <c r="A49" s="77" t="s">
        <v>94</v>
      </c>
      <c r="B49" s="77"/>
      <c r="C49" s="43">
        <v>79877</v>
      </c>
      <c r="D49" s="43">
        <v>78873</v>
      </c>
    </row>
    <row r="50" spans="1:4" ht="15" thickBot="1" x14ac:dyDescent="0.4">
      <c r="A50" s="78" t="s">
        <v>99</v>
      </c>
      <c r="B50" s="78"/>
      <c r="C50" s="44">
        <v>143412</v>
      </c>
      <c r="D50" s="44">
        <v>170019</v>
      </c>
    </row>
    <row r="51" spans="1:4" ht="15" thickBot="1" x14ac:dyDescent="0.4">
      <c r="A51" s="77" t="s">
        <v>100</v>
      </c>
      <c r="B51" s="79">
        <v>10</v>
      </c>
      <c r="C51" s="43">
        <v>106189</v>
      </c>
      <c r="D51" s="43">
        <v>155827</v>
      </c>
    </row>
    <row r="52" spans="1:4" ht="15" thickBot="1" x14ac:dyDescent="0.4">
      <c r="A52" s="78" t="s">
        <v>101</v>
      </c>
      <c r="B52" s="78"/>
      <c r="C52" s="44">
        <v>276951</v>
      </c>
      <c r="D52" s="44">
        <v>185205</v>
      </c>
    </row>
    <row r="53" spans="1:4" ht="15" thickBot="1" x14ac:dyDescent="0.4">
      <c r="A53" s="77" t="s">
        <v>102</v>
      </c>
      <c r="B53" s="77"/>
      <c r="C53" s="43">
        <v>48917</v>
      </c>
      <c r="D53" s="43">
        <v>39449</v>
      </c>
    </row>
    <row r="54" spans="1:4" ht="15" thickBot="1" x14ac:dyDescent="0.4">
      <c r="A54" s="78" t="s">
        <v>103</v>
      </c>
      <c r="B54" s="78"/>
      <c r="C54" s="44">
        <v>71603</v>
      </c>
      <c r="D54" s="44">
        <v>64803</v>
      </c>
    </row>
    <row r="55" spans="1:4" ht="15" thickBot="1" x14ac:dyDescent="0.4">
      <c r="A55" s="64" t="s">
        <v>104</v>
      </c>
      <c r="B55" s="64"/>
      <c r="C55" s="43">
        <v>378501</v>
      </c>
      <c r="D55" s="43">
        <v>476423</v>
      </c>
    </row>
    <row r="56" spans="1:4" ht="15" thickBot="1" x14ac:dyDescent="0.4">
      <c r="A56" s="62" t="s">
        <v>105</v>
      </c>
      <c r="B56" s="62"/>
      <c r="C56" s="46">
        <v>1387093</v>
      </c>
      <c r="D56" s="46">
        <v>1677237</v>
      </c>
    </row>
    <row r="57" spans="1:4" ht="15" thickBot="1" x14ac:dyDescent="0.4">
      <c r="A57" s="75" t="s">
        <v>106</v>
      </c>
      <c r="B57" s="75"/>
      <c r="C57" s="45">
        <v>6593659</v>
      </c>
      <c r="D57" s="45">
        <v>7428249</v>
      </c>
    </row>
    <row r="58" spans="1:4" ht="15" thickBot="1" x14ac:dyDescent="0.4">
      <c r="A58" s="76" t="s">
        <v>107</v>
      </c>
      <c r="B58" s="76"/>
      <c r="C58" s="80">
        <v>7456658</v>
      </c>
      <c r="D58" s="80">
        <v>7904142</v>
      </c>
    </row>
    <row r="59" spans="1:4" x14ac:dyDescent="0.35">
      <c r="C59" s="20"/>
      <c r="D59" s="20"/>
    </row>
    <row r="60" spans="1:4" x14ac:dyDescent="0.35">
      <c r="A60" s="161" t="s">
        <v>206</v>
      </c>
      <c r="C60" s="20"/>
      <c r="D60" s="20"/>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28"/>
  <sheetViews>
    <sheetView showGridLines="0" topLeftCell="A13" zoomScaleNormal="100" workbookViewId="0"/>
  </sheetViews>
  <sheetFormatPr baseColWidth="10" defaultColWidth="11.453125" defaultRowHeight="14.5" x14ac:dyDescent="0.35"/>
  <cols>
    <col min="1" max="1" width="39.26953125" style="2" bestFit="1" customWidth="1"/>
    <col min="2" max="2" width="10.26953125" style="2" bestFit="1" customWidth="1"/>
    <col min="3" max="3" width="11" style="2" bestFit="1" customWidth="1"/>
    <col min="4" max="4" width="10.54296875" style="2" bestFit="1" customWidth="1"/>
    <col min="5" max="8" width="11.453125" style="5"/>
    <col min="9" max="16384" width="11.453125" style="2"/>
  </cols>
  <sheetData>
    <row r="1" spans="1:9" s="30" customFormat="1" ht="20" x14ac:dyDescent="0.35">
      <c r="A1" s="127" t="s">
        <v>202</v>
      </c>
      <c r="E1" s="5"/>
      <c r="F1" s="5"/>
      <c r="G1" s="5"/>
      <c r="H1" s="5"/>
    </row>
    <row r="2" spans="1:9" s="30" customFormat="1" ht="20" x14ac:dyDescent="0.35">
      <c r="A2" s="127" t="s">
        <v>203</v>
      </c>
      <c r="E2" s="5"/>
      <c r="F2" s="5"/>
      <c r="G2" s="5"/>
      <c r="H2" s="5"/>
    </row>
    <row r="3" spans="1:9" s="30" customFormat="1" x14ac:dyDescent="0.35">
      <c r="E3" s="5"/>
      <c r="F3" s="5"/>
      <c r="G3" s="5"/>
      <c r="H3" s="5"/>
    </row>
    <row r="4" spans="1:9" s="30" customFormat="1" x14ac:dyDescent="0.35">
      <c r="E4" s="5"/>
      <c r="F4" s="5"/>
      <c r="G4" s="5"/>
      <c r="H4" s="5"/>
    </row>
    <row r="5" spans="1:9" s="30" customFormat="1" x14ac:dyDescent="0.35">
      <c r="E5" s="5"/>
      <c r="F5" s="5"/>
      <c r="G5" s="5"/>
      <c r="H5" s="5"/>
    </row>
    <row r="6" spans="1:9" ht="15" thickBot="1" x14ac:dyDescent="0.4">
      <c r="A6" s="31" t="s">
        <v>43</v>
      </c>
      <c r="B6" s="1" t="s">
        <v>1</v>
      </c>
      <c r="C6" s="19">
        <v>2021</v>
      </c>
      <c r="D6" s="19">
        <v>2020</v>
      </c>
      <c r="I6" s="17"/>
    </row>
    <row r="7" spans="1:9" ht="15" thickBot="1" x14ac:dyDescent="0.4">
      <c r="A7" s="32" t="s">
        <v>44</v>
      </c>
      <c r="B7" s="13"/>
      <c r="C7" s="43">
        <v>927518</v>
      </c>
      <c r="D7" s="43">
        <v>672020</v>
      </c>
      <c r="I7" s="17"/>
    </row>
    <row r="8" spans="1:9" ht="15" thickBot="1" x14ac:dyDescent="0.4">
      <c r="A8" s="33" t="s">
        <v>45</v>
      </c>
      <c r="B8" s="13"/>
      <c r="C8" s="44">
        <v>-240092</v>
      </c>
      <c r="D8" s="44">
        <v>-133319</v>
      </c>
      <c r="I8" s="17"/>
    </row>
    <row r="9" spans="1:9" ht="15" thickBot="1" x14ac:dyDescent="0.4">
      <c r="A9" s="34" t="s">
        <v>46</v>
      </c>
      <c r="B9" s="23"/>
      <c r="C9" s="45">
        <v>687426</v>
      </c>
      <c r="D9" s="45">
        <v>538701</v>
      </c>
      <c r="I9" s="17"/>
    </row>
    <row r="10" spans="1:9" ht="15" thickBot="1" x14ac:dyDescent="0.4">
      <c r="A10" s="33" t="s">
        <v>47</v>
      </c>
      <c r="B10" s="13"/>
      <c r="C10" s="44">
        <v>-334714</v>
      </c>
      <c r="D10" s="44">
        <v>-302553</v>
      </c>
      <c r="I10" s="17"/>
    </row>
    <row r="11" spans="1:9" ht="15" thickBot="1" x14ac:dyDescent="0.4">
      <c r="A11" s="35" t="s">
        <v>48</v>
      </c>
      <c r="B11" s="13"/>
      <c r="C11" s="43">
        <v>-134957</v>
      </c>
      <c r="D11" s="43">
        <v>-90949</v>
      </c>
      <c r="I11" s="17"/>
    </row>
    <row r="12" spans="1:9" ht="15" thickBot="1" x14ac:dyDescent="0.4">
      <c r="A12" s="33" t="s">
        <v>49</v>
      </c>
      <c r="B12" s="13"/>
      <c r="C12" s="44">
        <v>-58388</v>
      </c>
      <c r="D12" s="44">
        <v>-53215</v>
      </c>
      <c r="I12" s="17"/>
    </row>
    <row r="13" spans="1:9" ht="15" thickBot="1" x14ac:dyDescent="0.4">
      <c r="A13" s="35" t="s">
        <v>50</v>
      </c>
      <c r="B13" s="23"/>
      <c r="C13" s="43">
        <v>3103</v>
      </c>
      <c r="D13" s="43">
        <v>4337</v>
      </c>
      <c r="I13" s="17"/>
    </row>
    <row r="14" spans="1:9" ht="15" thickBot="1" x14ac:dyDescent="0.4">
      <c r="A14" s="36" t="s">
        <v>51</v>
      </c>
      <c r="B14" s="23"/>
      <c r="C14" s="46">
        <v>162470</v>
      </c>
      <c r="D14" s="46">
        <v>96321</v>
      </c>
      <c r="I14" s="17"/>
    </row>
    <row r="15" spans="1:9" ht="15" thickBot="1" x14ac:dyDescent="0.4">
      <c r="A15" s="35" t="s">
        <v>52</v>
      </c>
      <c r="B15" s="13"/>
      <c r="C15" s="43">
        <v>-103013</v>
      </c>
      <c r="D15" s="43">
        <v>-95315</v>
      </c>
      <c r="I15" s="17"/>
    </row>
    <row r="16" spans="1:9" ht="15" thickBot="1" x14ac:dyDescent="0.4">
      <c r="A16" s="33" t="s">
        <v>53</v>
      </c>
      <c r="B16" s="3"/>
      <c r="C16" s="44">
        <v>201</v>
      </c>
      <c r="D16" s="44">
        <v>-52594</v>
      </c>
      <c r="I16" s="17"/>
    </row>
    <row r="17" spans="1:9" ht="15" thickBot="1" x14ac:dyDescent="0.4">
      <c r="A17" s="35" t="s">
        <v>54</v>
      </c>
      <c r="B17" s="23"/>
      <c r="C17" s="43">
        <v>372776</v>
      </c>
      <c r="D17" s="43">
        <v>-12833</v>
      </c>
      <c r="I17" s="17"/>
    </row>
    <row r="18" spans="1:9" ht="15" thickBot="1" x14ac:dyDescent="0.4">
      <c r="A18" s="36" t="s">
        <v>55</v>
      </c>
      <c r="B18" s="23"/>
      <c r="C18" s="46">
        <v>432434</v>
      </c>
      <c r="D18" s="46">
        <v>-64421</v>
      </c>
      <c r="I18" s="17"/>
    </row>
    <row r="19" spans="1:9" ht="15" thickBot="1" x14ac:dyDescent="0.4">
      <c r="A19" s="35" t="s">
        <v>56</v>
      </c>
      <c r="B19" s="13"/>
      <c r="C19" s="43">
        <v>-46672</v>
      </c>
      <c r="D19" s="43">
        <v>7947</v>
      </c>
      <c r="I19" s="17"/>
    </row>
    <row r="20" spans="1:9" ht="15" thickBot="1" x14ac:dyDescent="0.4">
      <c r="A20" s="36" t="s">
        <v>57</v>
      </c>
      <c r="B20" s="23"/>
      <c r="C20" s="46">
        <v>385762</v>
      </c>
      <c r="D20" s="46">
        <v>-56474</v>
      </c>
      <c r="I20" s="17"/>
    </row>
    <row r="21" spans="1:9" ht="15" x14ac:dyDescent="0.35">
      <c r="A21" s="37" t="s">
        <v>58</v>
      </c>
      <c r="B21" s="22"/>
      <c r="C21" s="47"/>
      <c r="D21" s="48"/>
    </row>
    <row r="22" spans="1:9" ht="15" thickBot="1" x14ac:dyDescent="0.4">
      <c r="A22" s="38" t="s">
        <v>59</v>
      </c>
      <c r="B22" s="18"/>
      <c r="C22" s="49">
        <v>385762</v>
      </c>
      <c r="D22" s="49">
        <v>-56474</v>
      </c>
    </row>
    <row r="24" spans="1:9" x14ac:dyDescent="0.35">
      <c r="A24" s="90" t="s">
        <v>204</v>
      </c>
    </row>
    <row r="25" spans="1:9" x14ac:dyDescent="0.35">
      <c r="A25" s="90" t="s">
        <v>205</v>
      </c>
    </row>
    <row r="27" spans="1:9" x14ac:dyDescent="0.35">
      <c r="A27" s="161" t="s">
        <v>275</v>
      </c>
    </row>
    <row r="28" spans="1:9" x14ac:dyDescent="0.35">
      <c r="A28" s="12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3"/>
  <sheetViews>
    <sheetView showGridLines="0" topLeftCell="A31" zoomScaleNormal="100" workbookViewId="0">
      <selection activeCell="D6" sqref="D6"/>
    </sheetView>
  </sheetViews>
  <sheetFormatPr baseColWidth="10" defaultColWidth="11.453125" defaultRowHeight="14.5" x14ac:dyDescent="0.35"/>
  <cols>
    <col min="1" max="1" width="45" customWidth="1"/>
    <col min="2" max="2" width="4.7265625" style="131" bestFit="1" customWidth="1"/>
    <col min="3" max="3" width="18" customWidth="1"/>
    <col min="4" max="4" width="18" bestFit="1" customWidth="1"/>
  </cols>
  <sheetData>
    <row r="1" spans="1:4" ht="20" x14ac:dyDescent="0.35">
      <c r="A1" s="127" t="s">
        <v>208</v>
      </c>
    </row>
    <row r="2" spans="1:4" ht="20" x14ac:dyDescent="0.35">
      <c r="A2" s="127" t="s">
        <v>209</v>
      </c>
    </row>
    <row r="6" spans="1:4" ht="15" thickBot="1" x14ac:dyDescent="0.4">
      <c r="A6" s="31" t="s">
        <v>43</v>
      </c>
      <c r="B6" s="130" t="s">
        <v>71</v>
      </c>
      <c r="C6" s="59" t="s">
        <v>83</v>
      </c>
      <c r="D6" s="59" t="s">
        <v>143</v>
      </c>
    </row>
    <row r="7" spans="1:4" ht="15" x14ac:dyDescent="0.35">
      <c r="A7" s="81" t="s">
        <v>108</v>
      </c>
      <c r="B7" s="132"/>
      <c r="C7" s="85"/>
      <c r="D7" s="39"/>
    </row>
    <row r="8" spans="1:4" ht="15.5" thickBot="1" x14ac:dyDescent="0.4">
      <c r="A8" s="66" t="s">
        <v>109</v>
      </c>
      <c r="B8" s="133"/>
      <c r="C8" s="46">
        <v>432434</v>
      </c>
      <c r="D8" s="46">
        <v>-82798</v>
      </c>
    </row>
    <row r="9" spans="1:4" x14ac:dyDescent="0.35">
      <c r="A9" s="82" t="s">
        <v>110</v>
      </c>
      <c r="B9" s="134"/>
      <c r="C9" s="47"/>
      <c r="D9" s="47"/>
    </row>
    <row r="10" spans="1:4" ht="15" thickBot="1" x14ac:dyDescent="0.4">
      <c r="A10" s="66" t="s">
        <v>111</v>
      </c>
      <c r="B10" s="61"/>
      <c r="C10" s="44">
        <v>103013</v>
      </c>
      <c r="D10" s="44">
        <v>95315</v>
      </c>
    </row>
    <row r="11" spans="1:4" ht="15" thickBot="1" x14ac:dyDescent="0.4">
      <c r="A11" s="64" t="s">
        <v>112</v>
      </c>
      <c r="B11" s="60"/>
      <c r="C11" s="43">
        <v>-200</v>
      </c>
      <c r="D11" s="43">
        <v>-18307</v>
      </c>
    </row>
    <row r="12" spans="1:4" ht="15" thickBot="1" x14ac:dyDescent="0.4">
      <c r="A12" s="66" t="s">
        <v>113</v>
      </c>
      <c r="B12" s="61"/>
      <c r="C12" s="44">
        <v>-372776</v>
      </c>
      <c r="D12" s="44">
        <v>13844</v>
      </c>
    </row>
    <row r="13" spans="1:4" x14ac:dyDescent="0.35">
      <c r="A13" s="82" t="s">
        <v>114</v>
      </c>
      <c r="B13" s="134"/>
      <c r="C13" s="47"/>
      <c r="D13" s="47"/>
    </row>
    <row r="14" spans="1:4" ht="15" thickBot="1" x14ac:dyDescent="0.4">
      <c r="A14" s="66" t="s">
        <v>115</v>
      </c>
      <c r="B14" s="61"/>
      <c r="C14" s="44">
        <v>193345</v>
      </c>
      <c r="D14" s="44">
        <v>144164</v>
      </c>
    </row>
    <row r="15" spans="1:4" ht="15" thickBot="1" x14ac:dyDescent="0.4">
      <c r="A15" s="64" t="s">
        <v>116</v>
      </c>
      <c r="B15" s="60"/>
      <c r="C15" s="43">
        <v>-3103</v>
      </c>
      <c r="D15" s="43">
        <v>13029</v>
      </c>
    </row>
    <row r="16" spans="1:4" ht="15" thickBot="1" x14ac:dyDescent="0.4">
      <c r="A16" s="66" t="s">
        <v>117</v>
      </c>
      <c r="B16" s="61"/>
      <c r="C16" s="44">
        <v>1344</v>
      </c>
      <c r="D16" s="44">
        <v>1835</v>
      </c>
    </row>
    <row r="17" spans="1:4" x14ac:dyDescent="0.35">
      <c r="A17" s="82" t="s">
        <v>118</v>
      </c>
      <c r="B17" s="134"/>
      <c r="C17" s="47"/>
      <c r="D17" s="47"/>
    </row>
    <row r="18" spans="1:4" ht="23.5" thickBot="1" x14ac:dyDescent="0.4">
      <c r="A18" s="33" t="s">
        <v>119</v>
      </c>
      <c r="B18" s="61"/>
      <c r="C18" s="44">
        <v>-14581</v>
      </c>
      <c r="D18" s="44">
        <v>-49317</v>
      </c>
    </row>
    <row r="19" spans="1:4" ht="15" thickBot="1" x14ac:dyDescent="0.4">
      <c r="A19" s="64" t="s">
        <v>120</v>
      </c>
      <c r="B19" s="60"/>
      <c r="C19" s="43">
        <v>-4552</v>
      </c>
      <c r="D19" s="43">
        <v>-10395</v>
      </c>
    </row>
    <row r="20" spans="1:4" ht="15" thickBot="1" x14ac:dyDescent="0.4">
      <c r="A20" s="66" t="s">
        <v>121</v>
      </c>
      <c r="B20" s="61"/>
      <c r="C20" s="44">
        <v>-29564</v>
      </c>
      <c r="D20" s="44">
        <v>76869</v>
      </c>
    </row>
    <row r="21" spans="1:4" ht="15" thickBot="1" x14ac:dyDescent="0.4">
      <c r="A21" s="64" t="s">
        <v>122</v>
      </c>
      <c r="B21" s="60"/>
      <c r="C21" s="43">
        <v>2653</v>
      </c>
      <c r="D21" s="43">
        <v>592</v>
      </c>
    </row>
    <row r="22" spans="1:4" ht="15" thickBot="1" x14ac:dyDescent="0.4">
      <c r="A22" s="62" t="s">
        <v>123</v>
      </c>
      <c r="B22" s="59"/>
      <c r="C22" s="46">
        <v>-46044</v>
      </c>
      <c r="D22" s="46">
        <v>17749</v>
      </c>
    </row>
    <row r="23" spans="1:4" ht="15" thickBot="1" x14ac:dyDescent="0.4">
      <c r="A23" s="64" t="s">
        <v>124</v>
      </c>
      <c r="B23" s="60"/>
      <c r="C23" s="43">
        <v>-42616</v>
      </c>
      <c r="D23" s="43">
        <v>-64682</v>
      </c>
    </row>
    <row r="24" spans="1:4" ht="15" thickBot="1" x14ac:dyDescent="0.4">
      <c r="A24" s="66" t="s">
        <v>125</v>
      </c>
      <c r="B24" s="61"/>
      <c r="C24" s="44">
        <v>66</v>
      </c>
      <c r="D24" s="44">
        <v>18317</v>
      </c>
    </row>
    <row r="25" spans="1:4" ht="15" thickBot="1" x14ac:dyDescent="0.4">
      <c r="A25" s="64" t="s">
        <v>126</v>
      </c>
      <c r="B25" s="60"/>
      <c r="C25" s="43">
        <v>-4324</v>
      </c>
      <c r="D25" s="43">
        <v>7561</v>
      </c>
    </row>
    <row r="26" spans="1:4" ht="15" thickBot="1" x14ac:dyDescent="0.4">
      <c r="A26" s="62" t="s">
        <v>127</v>
      </c>
      <c r="B26" s="59"/>
      <c r="C26" s="46">
        <v>261139</v>
      </c>
      <c r="D26" s="46">
        <v>146027</v>
      </c>
    </row>
    <row r="27" spans="1:4" ht="15" thickBot="1" x14ac:dyDescent="0.4">
      <c r="A27" s="82" t="s">
        <v>128</v>
      </c>
      <c r="B27" s="134"/>
      <c r="C27" s="47"/>
      <c r="D27" s="47"/>
    </row>
    <row r="28" spans="1:4" ht="15" thickBot="1" x14ac:dyDescent="0.4">
      <c r="A28" s="83" t="s">
        <v>129</v>
      </c>
      <c r="B28" s="135">
        <v>5</v>
      </c>
      <c r="C28" s="86">
        <v>-142951</v>
      </c>
      <c r="D28" s="86">
        <v>-110860</v>
      </c>
    </row>
    <row r="29" spans="1:4" ht="15" thickBot="1" x14ac:dyDescent="0.4">
      <c r="A29" s="64" t="s">
        <v>130</v>
      </c>
      <c r="B29" s="58">
        <v>4</v>
      </c>
      <c r="C29" s="43">
        <v>-118838</v>
      </c>
      <c r="D29" s="43">
        <v>-12746</v>
      </c>
    </row>
    <row r="30" spans="1:4" ht="15" thickBot="1" x14ac:dyDescent="0.4">
      <c r="A30" s="66" t="s">
        <v>131</v>
      </c>
      <c r="B30" s="59" t="s">
        <v>144</v>
      </c>
      <c r="C30" s="44">
        <v>1826</v>
      </c>
      <c r="D30" s="44">
        <v>5111</v>
      </c>
    </row>
    <row r="31" spans="1:4" ht="23.5" thickBot="1" x14ac:dyDescent="0.4">
      <c r="A31" s="35" t="s">
        <v>132</v>
      </c>
      <c r="B31" s="60"/>
      <c r="C31" s="43" t="s">
        <v>4</v>
      </c>
      <c r="D31" s="43">
        <v>-657408</v>
      </c>
    </row>
    <row r="32" spans="1:4" ht="15" thickBot="1" x14ac:dyDescent="0.4">
      <c r="A32" s="62" t="s">
        <v>133</v>
      </c>
      <c r="B32" s="59"/>
      <c r="C32" s="46">
        <v>-259963</v>
      </c>
      <c r="D32" s="46">
        <v>-775903</v>
      </c>
    </row>
    <row r="33" spans="1:4" x14ac:dyDescent="0.35">
      <c r="A33" s="82" t="s">
        <v>134</v>
      </c>
      <c r="B33" s="134"/>
      <c r="C33" s="47"/>
      <c r="D33" s="47"/>
    </row>
    <row r="34" spans="1:4" ht="15" thickBot="1" x14ac:dyDescent="0.4">
      <c r="A34" s="66" t="s">
        <v>135</v>
      </c>
      <c r="B34" s="61"/>
      <c r="C34" s="44">
        <v>-236872</v>
      </c>
      <c r="D34" s="44">
        <v>-435313</v>
      </c>
    </row>
    <row r="35" spans="1:4" ht="15" thickBot="1" x14ac:dyDescent="0.4">
      <c r="A35" s="64" t="s">
        <v>136</v>
      </c>
      <c r="B35" s="60"/>
      <c r="C35" s="43">
        <v>-13999</v>
      </c>
      <c r="D35" s="43">
        <v>-5274</v>
      </c>
    </row>
    <row r="36" spans="1:4" ht="15" thickBot="1" x14ac:dyDescent="0.4">
      <c r="A36" s="66" t="s">
        <v>137</v>
      </c>
      <c r="B36" s="61"/>
      <c r="C36" s="44" t="s">
        <v>4</v>
      </c>
      <c r="D36" s="44">
        <v>1942027</v>
      </c>
    </row>
    <row r="37" spans="1:4" ht="15" thickBot="1" x14ac:dyDescent="0.4">
      <c r="A37" s="75" t="s">
        <v>138</v>
      </c>
      <c r="B37" s="58"/>
      <c r="C37" s="45">
        <v>-250871</v>
      </c>
      <c r="D37" s="45">
        <v>1501440</v>
      </c>
    </row>
    <row r="38" spans="1:4" ht="15.5" thickBot="1" x14ac:dyDescent="0.4">
      <c r="A38" s="33" t="s">
        <v>139</v>
      </c>
      <c r="B38" s="133"/>
      <c r="C38" s="44">
        <v>-20027</v>
      </c>
      <c r="D38" s="44">
        <v>8970</v>
      </c>
    </row>
    <row r="39" spans="1:4" ht="15.5" thickBot="1" x14ac:dyDescent="0.4">
      <c r="A39" s="75" t="s">
        <v>140</v>
      </c>
      <c r="B39" s="136"/>
      <c r="C39" s="45">
        <v>-269723</v>
      </c>
      <c r="D39" s="45">
        <v>880533</v>
      </c>
    </row>
    <row r="40" spans="1:4" ht="15.5" thickBot="1" x14ac:dyDescent="0.4">
      <c r="A40" s="66" t="s">
        <v>141</v>
      </c>
      <c r="B40" s="133"/>
      <c r="C40" s="44">
        <v>817782</v>
      </c>
      <c r="D40" s="44">
        <v>187141</v>
      </c>
    </row>
    <row r="41" spans="1:4" ht="15.5" thickBot="1" x14ac:dyDescent="0.4">
      <c r="A41" s="84" t="s">
        <v>142</v>
      </c>
      <c r="B41" s="137"/>
      <c r="C41" s="87">
        <v>548059</v>
      </c>
      <c r="D41" s="87">
        <v>1067674</v>
      </c>
    </row>
    <row r="43" spans="1:4" x14ac:dyDescent="0.35">
      <c r="A43" s="16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H17"/>
  <sheetViews>
    <sheetView showGridLines="0" zoomScaleNormal="100" workbookViewId="0">
      <selection activeCell="A17" sqref="A17"/>
    </sheetView>
  </sheetViews>
  <sheetFormatPr baseColWidth="10" defaultColWidth="11.453125" defaultRowHeight="14.5" x14ac:dyDescent="0.35"/>
  <cols>
    <col min="1" max="1" width="50.1796875" bestFit="1" customWidth="1"/>
    <col min="2" max="7" width="10.7265625" customWidth="1"/>
    <col min="8" max="8" width="11.453125" style="21"/>
  </cols>
  <sheetData>
    <row r="1" spans="1:7" ht="20" x14ac:dyDescent="0.35">
      <c r="A1" s="127" t="s">
        <v>210</v>
      </c>
    </row>
    <row r="2" spans="1:7" ht="20" x14ac:dyDescent="0.35">
      <c r="A2" s="127" t="s">
        <v>281</v>
      </c>
    </row>
    <row r="3" spans="1:7" ht="20" x14ac:dyDescent="0.35">
      <c r="A3" s="128">
        <v>2021</v>
      </c>
    </row>
    <row r="6" spans="1:7" ht="23.5" thickBot="1" x14ac:dyDescent="0.4">
      <c r="A6" s="36" t="s">
        <v>43</v>
      </c>
      <c r="B6" s="59" t="s">
        <v>145</v>
      </c>
      <c r="C6" s="59" t="s">
        <v>146</v>
      </c>
      <c r="D6" s="59" t="s">
        <v>147</v>
      </c>
      <c r="E6" s="59" t="s">
        <v>148</v>
      </c>
      <c r="F6" s="59" t="s">
        <v>87</v>
      </c>
      <c r="G6" s="59" t="s">
        <v>149</v>
      </c>
    </row>
    <row r="7" spans="1:7" ht="15" thickBot="1" x14ac:dyDescent="0.4">
      <c r="A7" s="34" t="s">
        <v>150</v>
      </c>
      <c r="B7" s="74">
        <v>10000</v>
      </c>
      <c r="C7" s="74">
        <v>164008</v>
      </c>
      <c r="D7" s="74">
        <v>448301</v>
      </c>
      <c r="E7" s="74">
        <v>50110</v>
      </c>
      <c r="F7" s="74">
        <v>13122</v>
      </c>
      <c r="G7" s="74">
        <v>675541</v>
      </c>
    </row>
    <row r="8" spans="1:7" ht="15" thickBot="1" x14ac:dyDescent="0.4">
      <c r="A8" s="66" t="s">
        <v>151</v>
      </c>
      <c r="B8" s="44" t="s">
        <v>4</v>
      </c>
      <c r="C8" s="44" t="s">
        <v>4</v>
      </c>
      <c r="D8" s="44">
        <v>-56474</v>
      </c>
      <c r="E8" s="44" t="s">
        <v>4</v>
      </c>
      <c r="F8" s="44" t="s">
        <v>4</v>
      </c>
      <c r="G8" s="44">
        <v>-56474</v>
      </c>
    </row>
    <row r="9" spans="1:7" ht="15" thickBot="1" x14ac:dyDescent="0.4">
      <c r="A9" s="64" t="s">
        <v>117</v>
      </c>
      <c r="B9" s="43" t="s">
        <v>4</v>
      </c>
      <c r="C9" s="43" t="s">
        <v>4</v>
      </c>
      <c r="D9" s="43" t="s">
        <v>4</v>
      </c>
      <c r="E9" s="43" t="s">
        <v>4</v>
      </c>
      <c r="F9" s="43">
        <v>1835</v>
      </c>
      <c r="G9" s="43">
        <v>1835</v>
      </c>
    </row>
    <row r="10" spans="1:7" ht="15" thickBot="1" x14ac:dyDescent="0.4">
      <c r="A10" s="88" t="s">
        <v>152</v>
      </c>
      <c r="B10" s="89">
        <v>10000</v>
      </c>
      <c r="C10" s="89">
        <v>164008</v>
      </c>
      <c r="D10" s="89">
        <v>391827</v>
      </c>
      <c r="E10" s="89">
        <v>50110</v>
      </c>
      <c r="F10" s="89">
        <v>14957</v>
      </c>
      <c r="G10" s="89">
        <v>620902</v>
      </c>
    </row>
    <row r="11" spans="1:7" ht="15.5" thickTop="1" thickBot="1" x14ac:dyDescent="0.4">
      <c r="A11" s="66" t="s">
        <v>153</v>
      </c>
      <c r="B11" s="44" t="s">
        <v>41</v>
      </c>
      <c r="C11" s="44"/>
      <c r="D11" s="44"/>
      <c r="E11" s="44"/>
      <c r="F11" s="44"/>
      <c r="G11" s="44" t="s">
        <v>42</v>
      </c>
    </row>
    <row r="12" spans="1:7" ht="15" thickBot="1" x14ac:dyDescent="0.4">
      <c r="A12" s="75" t="s">
        <v>154</v>
      </c>
      <c r="B12" s="45">
        <v>10272</v>
      </c>
      <c r="C12" s="45">
        <v>168469</v>
      </c>
      <c r="D12" s="45">
        <v>207445</v>
      </c>
      <c r="E12" s="45">
        <v>50110</v>
      </c>
      <c r="F12" s="45">
        <v>49869</v>
      </c>
      <c r="G12" s="45">
        <v>475893</v>
      </c>
    </row>
    <row r="13" spans="1:7" ht="15" thickBot="1" x14ac:dyDescent="0.4">
      <c r="A13" s="66" t="s">
        <v>155</v>
      </c>
      <c r="B13" s="44" t="s">
        <v>4</v>
      </c>
      <c r="C13" s="44" t="s">
        <v>4</v>
      </c>
      <c r="D13" s="44">
        <v>385762</v>
      </c>
      <c r="E13" s="44" t="s">
        <v>4</v>
      </c>
      <c r="F13" s="44" t="s">
        <v>4</v>
      </c>
      <c r="G13" s="44">
        <v>385762</v>
      </c>
    </row>
    <row r="14" spans="1:7" ht="15" thickBot="1" x14ac:dyDescent="0.4">
      <c r="A14" s="64" t="s">
        <v>117</v>
      </c>
      <c r="B14" s="43" t="s">
        <v>4</v>
      </c>
      <c r="C14" s="43" t="s">
        <v>4</v>
      </c>
      <c r="D14" s="43" t="s">
        <v>4</v>
      </c>
      <c r="E14" s="43" t="s">
        <v>4</v>
      </c>
      <c r="F14" s="43">
        <v>1344</v>
      </c>
      <c r="G14" s="43">
        <v>1344</v>
      </c>
    </row>
    <row r="15" spans="1:7" ht="15" thickBot="1" x14ac:dyDescent="0.4">
      <c r="A15" s="88" t="s">
        <v>282</v>
      </c>
      <c r="B15" s="89">
        <v>10272</v>
      </c>
      <c r="C15" s="89">
        <v>168469</v>
      </c>
      <c r="D15" s="89">
        <v>593207</v>
      </c>
      <c r="E15" s="89">
        <v>50110</v>
      </c>
      <c r="F15" s="89">
        <v>51213</v>
      </c>
      <c r="G15" s="89">
        <v>862999</v>
      </c>
    </row>
    <row r="16" spans="1:7" ht="15" thickTop="1" x14ac:dyDescent="0.35"/>
    <row r="17" spans="1:1" x14ac:dyDescent="0.35">
      <c r="A17" s="161" t="s">
        <v>206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
  <sheetViews>
    <sheetView showGridLines="0" workbookViewId="0"/>
  </sheetViews>
  <sheetFormatPr baseColWidth="10" defaultColWidth="11.453125" defaultRowHeight="11.5" x14ac:dyDescent="0.25"/>
  <cols>
    <col min="1" max="16384" width="11.453125" style="114"/>
  </cols>
  <sheetData>
    <row r="1" spans="1:9" ht="20" x14ac:dyDescent="0.25">
      <c r="A1" s="138" t="s">
        <v>211</v>
      </c>
    </row>
    <row r="3" spans="1:9" ht="13" x14ac:dyDescent="0.25">
      <c r="A3" s="139" t="s">
        <v>212</v>
      </c>
    </row>
    <row r="5" spans="1:9" ht="87" customHeight="1" x14ac:dyDescent="0.25">
      <c r="A5" s="153" t="s">
        <v>213</v>
      </c>
      <c r="B5" s="153"/>
      <c r="C5" s="153"/>
      <c r="D5" s="153"/>
      <c r="E5" s="153"/>
      <c r="F5" s="153"/>
      <c r="G5" s="153"/>
      <c r="H5" s="153"/>
      <c r="I5" s="153"/>
    </row>
    <row r="7" spans="1:9" ht="24.75" customHeight="1" x14ac:dyDescent="0.25">
      <c r="A7" s="153" t="s">
        <v>214</v>
      </c>
      <c r="B7" s="153"/>
      <c r="C7" s="153"/>
      <c r="D7" s="153"/>
      <c r="E7" s="153"/>
      <c r="F7" s="153"/>
      <c r="G7" s="153"/>
      <c r="H7" s="153"/>
      <c r="I7" s="153"/>
    </row>
    <row r="9" spans="1:9" ht="37.5" customHeight="1" x14ac:dyDescent="0.25">
      <c r="A9" s="153" t="s">
        <v>215</v>
      </c>
      <c r="B9" s="153"/>
      <c r="C9" s="153"/>
      <c r="D9" s="153"/>
      <c r="E9" s="153"/>
      <c r="F9" s="153"/>
      <c r="G9" s="153"/>
      <c r="H9" s="153"/>
      <c r="I9" s="153"/>
    </row>
  </sheetData>
  <mergeCells count="3">
    <mergeCell ref="A5:I5"/>
    <mergeCell ref="A7:I7"/>
    <mergeCell ref="A9:I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9"/>
  <sheetViews>
    <sheetView showGridLines="0" topLeftCell="A7" workbookViewId="0"/>
  </sheetViews>
  <sheetFormatPr baseColWidth="10" defaultColWidth="11.453125" defaultRowHeight="11.5" x14ac:dyDescent="0.25"/>
  <cols>
    <col min="1" max="16384" width="11.453125" style="114"/>
  </cols>
  <sheetData>
    <row r="1" spans="1:9" ht="20" x14ac:dyDescent="0.25">
      <c r="A1" s="138" t="s">
        <v>211</v>
      </c>
    </row>
    <row r="3" spans="1:9" ht="13" x14ac:dyDescent="0.25">
      <c r="A3" s="139" t="s">
        <v>216</v>
      </c>
    </row>
    <row r="5" spans="1:9" ht="13" x14ac:dyDescent="0.25">
      <c r="A5" s="140" t="s">
        <v>217</v>
      </c>
    </row>
    <row r="6" spans="1:9" ht="74.25" customHeight="1" x14ac:dyDescent="0.25">
      <c r="A6" s="153" t="s">
        <v>218</v>
      </c>
      <c r="B6" s="153"/>
      <c r="C6" s="153"/>
      <c r="D6" s="153"/>
      <c r="E6" s="153"/>
      <c r="F6" s="153"/>
      <c r="G6" s="153"/>
      <c r="H6" s="153"/>
      <c r="I6" s="153"/>
    </row>
    <row r="8" spans="1:9" ht="49.5" customHeight="1" x14ac:dyDescent="0.25">
      <c r="A8" s="153" t="s">
        <v>219</v>
      </c>
      <c r="B8" s="153"/>
      <c r="C8" s="153"/>
      <c r="D8" s="153"/>
      <c r="E8" s="153"/>
      <c r="F8" s="153"/>
      <c r="G8" s="153"/>
      <c r="H8" s="153"/>
      <c r="I8" s="153"/>
    </row>
    <row r="10" spans="1:9" ht="13" x14ac:dyDescent="0.25">
      <c r="A10" s="140" t="s">
        <v>220</v>
      </c>
    </row>
    <row r="11" spans="1:9" ht="13" x14ac:dyDescent="0.25">
      <c r="A11" s="141" t="s">
        <v>221</v>
      </c>
    </row>
    <row r="12" spans="1:9" ht="27" customHeight="1" x14ac:dyDescent="0.25">
      <c r="A12" s="153" t="s">
        <v>222</v>
      </c>
      <c r="B12" s="153"/>
      <c r="C12" s="153"/>
      <c r="D12" s="153"/>
      <c r="E12" s="153"/>
      <c r="F12" s="153"/>
      <c r="G12" s="153"/>
      <c r="H12" s="153"/>
      <c r="I12" s="153"/>
    </row>
    <row r="14" spans="1:9" ht="48.75" customHeight="1" x14ac:dyDescent="0.25">
      <c r="A14" s="153" t="s">
        <v>223</v>
      </c>
      <c r="B14" s="153"/>
      <c r="C14" s="153"/>
      <c r="D14" s="153"/>
      <c r="E14" s="153"/>
      <c r="F14" s="153"/>
      <c r="G14" s="153"/>
      <c r="H14" s="153"/>
      <c r="I14" s="153"/>
    </row>
    <row r="16" spans="1:9" ht="13" x14ac:dyDescent="0.25">
      <c r="A16" s="141" t="s">
        <v>224</v>
      </c>
    </row>
    <row r="17" spans="1:9" ht="24.75" customHeight="1" x14ac:dyDescent="0.25">
      <c r="A17" s="153" t="s">
        <v>225</v>
      </c>
      <c r="B17" s="153"/>
      <c r="C17" s="153"/>
      <c r="D17" s="153"/>
      <c r="E17" s="153"/>
      <c r="F17" s="153"/>
      <c r="G17" s="153"/>
      <c r="H17" s="153"/>
      <c r="I17" s="153"/>
    </row>
    <row r="18" spans="1:9" x14ac:dyDescent="0.25">
      <c r="A18" s="153" t="s">
        <v>226</v>
      </c>
      <c r="B18" s="153"/>
      <c r="C18" s="153"/>
      <c r="D18" s="153"/>
      <c r="E18" s="153"/>
      <c r="F18" s="153"/>
      <c r="G18" s="153"/>
      <c r="H18" s="153"/>
      <c r="I18" s="153"/>
    </row>
    <row r="19" spans="1:9" x14ac:dyDescent="0.25">
      <c r="A19" s="153" t="s">
        <v>227</v>
      </c>
      <c r="B19" s="153"/>
      <c r="C19" s="153"/>
      <c r="D19" s="153"/>
      <c r="E19" s="153"/>
      <c r="F19" s="153"/>
      <c r="G19" s="153"/>
      <c r="H19" s="153"/>
      <c r="I19" s="153"/>
    </row>
    <row r="21" spans="1:9" ht="13" x14ac:dyDescent="0.25">
      <c r="A21" s="140" t="s">
        <v>228</v>
      </c>
    </row>
    <row r="22" spans="1:9" ht="25.5" customHeight="1" x14ac:dyDescent="0.25">
      <c r="A22" s="153" t="s">
        <v>229</v>
      </c>
      <c r="B22" s="153"/>
      <c r="C22" s="153"/>
      <c r="D22" s="153"/>
      <c r="E22" s="153"/>
      <c r="F22" s="153"/>
      <c r="G22" s="153"/>
      <c r="H22" s="153"/>
      <c r="I22" s="153"/>
    </row>
    <row r="23" spans="1:9" x14ac:dyDescent="0.25">
      <c r="A23" s="142"/>
      <c r="B23" s="142"/>
      <c r="C23" s="142"/>
      <c r="D23" s="142"/>
      <c r="E23" s="142"/>
      <c r="F23" s="142"/>
      <c r="G23" s="142"/>
      <c r="H23" s="142"/>
      <c r="I23" s="142"/>
    </row>
    <row r="24" spans="1:9" ht="40.5" customHeight="1" x14ac:dyDescent="0.25">
      <c r="A24" s="153" t="s">
        <v>230</v>
      </c>
      <c r="B24" s="153"/>
      <c r="C24" s="153"/>
      <c r="D24" s="153"/>
      <c r="E24" s="153"/>
      <c r="F24" s="153"/>
      <c r="G24" s="153"/>
      <c r="H24" s="153"/>
      <c r="I24" s="153"/>
    </row>
    <row r="25" spans="1:9" ht="54" customHeight="1" x14ac:dyDescent="0.25">
      <c r="A25" s="153" t="s">
        <v>231</v>
      </c>
      <c r="B25" s="153"/>
      <c r="C25" s="153"/>
      <c r="D25" s="153"/>
      <c r="E25" s="153"/>
      <c r="F25" s="153"/>
      <c r="G25" s="153"/>
      <c r="H25" s="153"/>
      <c r="I25" s="153"/>
    </row>
    <row r="26" spans="1:9" x14ac:dyDescent="0.25">
      <c r="A26" s="153" t="s">
        <v>232</v>
      </c>
      <c r="B26" s="153"/>
      <c r="C26" s="153"/>
      <c r="D26" s="153"/>
      <c r="E26" s="153"/>
      <c r="F26" s="153"/>
      <c r="G26" s="153"/>
      <c r="H26" s="153"/>
      <c r="I26" s="153"/>
    </row>
    <row r="27" spans="1:9" ht="50.25" customHeight="1" x14ac:dyDescent="0.25">
      <c r="A27" s="153" t="s">
        <v>233</v>
      </c>
      <c r="B27" s="153"/>
      <c r="C27" s="153"/>
      <c r="D27" s="153"/>
      <c r="E27" s="153"/>
      <c r="F27" s="153"/>
      <c r="G27" s="153"/>
      <c r="H27" s="153"/>
      <c r="I27" s="153"/>
    </row>
    <row r="28" spans="1:9" ht="24.75" customHeight="1" x14ac:dyDescent="0.25">
      <c r="A28" s="153" t="s">
        <v>234</v>
      </c>
      <c r="B28" s="153"/>
      <c r="C28" s="153"/>
      <c r="D28" s="153"/>
      <c r="E28" s="153"/>
      <c r="F28" s="153"/>
      <c r="G28" s="153"/>
      <c r="H28" s="153"/>
      <c r="I28" s="153"/>
    </row>
    <row r="29" spans="1:9" x14ac:dyDescent="0.25">
      <c r="A29" s="142"/>
      <c r="B29" s="142"/>
      <c r="C29" s="142"/>
      <c r="D29" s="142"/>
      <c r="E29" s="142"/>
      <c r="F29" s="142"/>
      <c r="G29" s="142"/>
      <c r="H29" s="142"/>
      <c r="I29" s="142"/>
    </row>
    <row r="30" spans="1:9" x14ac:dyDescent="0.25">
      <c r="A30" s="153" t="s">
        <v>235</v>
      </c>
      <c r="B30" s="153"/>
      <c r="C30" s="153"/>
      <c r="D30" s="153"/>
      <c r="E30" s="153"/>
      <c r="F30" s="153"/>
      <c r="G30" s="153"/>
      <c r="H30" s="153"/>
      <c r="I30" s="153"/>
    </row>
    <row r="31" spans="1:9" x14ac:dyDescent="0.25">
      <c r="A31" s="153" t="s">
        <v>236</v>
      </c>
      <c r="B31" s="153"/>
      <c r="C31" s="153"/>
      <c r="D31" s="153"/>
      <c r="E31" s="153"/>
      <c r="F31" s="153"/>
      <c r="G31" s="153"/>
      <c r="H31" s="153"/>
      <c r="I31" s="153"/>
    </row>
    <row r="32" spans="1:9" x14ac:dyDescent="0.25">
      <c r="A32" s="153" t="s">
        <v>237</v>
      </c>
      <c r="B32" s="153"/>
      <c r="C32" s="153"/>
      <c r="D32" s="153"/>
      <c r="E32" s="153"/>
      <c r="F32" s="153"/>
      <c r="G32" s="153"/>
      <c r="H32" s="153"/>
      <c r="I32" s="153"/>
    </row>
    <row r="33" spans="1:9" x14ac:dyDescent="0.25">
      <c r="A33" s="153" t="s">
        <v>238</v>
      </c>
      <c r="B33" s="153"/>
      <c r="C33" s="153"/>
      <c r="D33" s="153"/>
      <c r="E33" s="153"/>
      <c r="F33" s="153"/>
      <c r="G33" s="153"/>
      <c r="H33" s="153"/>
      <c r="I33" s="153"/>
    </row>
    <row r="34" spans="1:9" x14ac:dyDescent="0.25">
      <c r="A34" s="153" t="s">
        <v>239</v>
      </c>
      <c r="B34" s="153"/>
      <c r="C34" s="153"/>
      <c r="D34" s="153"/>
      <c r="E34" s="153"/>
      <c r="F34" s="153"/>
      <c r="G34" s="153"/>
      <c r="H34" s="153"/>
      <c r="I34" s="153"/>
    </row>
    <row r="35" spans="1:9" x14ac:dyDescent="0.25">
      <c r="A35" s="153" t="s">
        <v>240</v>
      </c>
      <c r="B35" s="153"/>
      <c r="C35" s="153"/>
      <c r="D35" s="153"/>
      <c r="E35" s="153"/>
      <c r="F35" s="153"/>
      <c r="G35" s="153"/>
      <c r="H35" s="153"/>
      <c r="I35" s="153"/>
    </row>
    <row r="36" spans="1:9" x14ac:dyDescent="0.25">
      <c r="A36" s="153" t="s">
        <v>241</v>
      </c>
      <c r="B36" s="153"/>
      <c r="C36" s="153"/>
      <c r="D36" s="153"/>
      <c r="E36" s="153"/>
      <c r="F36" s="153"/>
      <c r="G36" s="153"/>
      <c r="H36" s="153"/>
      <c r="I36" s="153"/>
    </row>
    <row r="37" spans="1:9" ht="61.5" customHeight="1" x14ac:dyDescent="0.25">
      <c r="A37" s="153" t="s">
        <v>242</v>
      </c>
      <c r="B37" s="153"/>
      <c r="C37" s="153"/>
      <c r="D37" s="153"/>
      <c r="E37" s="153"/>
      <c r="F37" s="153"/>
      <c r="G37" s="153"/>
      <c r="H37" s="153"/>
      <c r="I37" s="153"/>
    </row>
    <row r="38" spans="1:9" x14ac:dyDescent="0.25">
      <c r="A38" s="153" t="s">
        <v>243</v>
      </c>
      <c r="B38" s="153"/>
      <c r="C38" s="153"/>
      <c r="D38" s="153"/>
      <c r="E38" s="153"/>
      <c r="F38" s="153"/>
      <c r="G38" s="153"/>
      <c r="H38" s="153"/>
      <c r="I38" s="153"/>
    </row>
    <row r="39" spans="1:9" ht="23.25" customHeight="1" x14ac:dyDescent="0.25">
      <c r="A39" s="153" t="s">
        <v>244</v>
      </c>
      <c r="B39" s="153"/>
      <c r="C39" s="153"/>
      <c r="D39" s="153"/>
      <c r="E39" s="153"/>
      <c r="F39" s="153"/>
      <c r="G39" s="153"/>
      <c r="H39" s="153"/>
      <c r="I39" s="153"/>
    </row>
  </sheetData>
  <mergeCells count="23">
    <mergeCell ref="A6:I6"/>
    <mergeCell ref="A8:I8"/>
    <mergeCell ref="A12:I12"/>
    <mergeCell ref="A31:I31"/>
    <mergeCell ref="A14:I14"/>
    <mergeCell ref="A17:I17"/>
    <mergeCell ref="A18:I18"/>
    <mergeCell ref="A19:I19"/>
    <mergeCell ref="A22:I22"/>
    <mergeCell ref="A24:I24"/>
    <mergeCell ref="A25:I25"/>
    <mergeCell ref="A26:I26"/>
    <mergeCell ref="A27:I27"/>
    <mergeCell ref="A28:I28"/>
    <mergeCell ref="A30:I30"/>
    <mergeCell ref="A38:I38"/>
    <mergeCell ref="A39:I39"/>
    <mergeCell ref="A32:I32"/>
    <mergeCell ref="A33:I33"/>
    <mergeCell ref="A34:I34"/>
    <mergeCell ref="A35:I35"/>
    <mergeCell ref="A36:I36"/>
    <mergeCell ref="A37:I3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
  <sheetViews>
    <sheetView showGridLines="0" workbookViewId="0"/>
  </sheetViews>
  <sheetFormatPr baseColWidth="10" defaultColWidth="11.453125" defaultRowHeight="11.5" x14ac:dyDescent="0.25"/>
  <cols>
    <col min="1" max="16384" width="11.453125" style="114"/>
  </cols>
  <sheetData>
    <row r="1" spans="1:9" ht="20" x14ac:dyDescent="0.25">
      <c r="A1" s="138" t="s">
        <v>211</v>
      </c>
    </row>
    <row r="3" spans="1:9" ht="13" x14ac:dyDescent="0.25">
      <c r="A3" s="139" t="s">
        <v>245</v>
      </c>
    </row>
    <row r="4" spans="1:9" ht="13" x14ac:dyDescent="0.25">
      <c r="A4" s="139"/>
    </row>
    <row r="5" spans="1:9" ht="13" x14ac:dyDescent="0.25">
      <c r="A5" s="141" t="s">
        <v>246</v>
      </c>
    </row>
    <row r="6" spans="1:9" ht="27" customHeight="1" x14ac:dyDescent="0.25">
      <c r="A6" s="153" t="s">
        <v>247</v>
      </c>
      <c r="B6" s="153"/>
      <c r="C6" s="153"/>
      <c r="D6" s="153"/>
      <c r="E6" s="153"/>
      <c r="F6" s="153"/>
      <c r="G6" s="153"/>
      <c r="H6" s="153"/>
      <c r="I6" s="153"/>
    </row>
    <row r="8" spans="1:9" ht="48.75" customHeight="1" x14ac:dyDescent="0.25">
      <c r="A8" s="153" t="s">
        <v>248</v>
      </c>
      <c r="B8" s="153"/>
      <c r="C8" s="153"/>
      <c r="D8" s="153"/>
      <c r="E8" s="153"/>
      <c r="F8" s="153"/>
      <c r="G8" s="153"/>
      <c r="H8" s="153"/>
      <c r="I8" s="153"/>
    </row>
  </sheetData>
  <mergeCells count="2">
    <mergeCell ref="A6:I6"/>
    <mergeCell ref="A8:I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
  <sheetViews>
    <sheetView showGridLines="0" workbookViewId="0">
      <selection activeCell="A6" sqref="A6"/>
    </sheetView>
  </sheetViews>
  <sheetFormatPr baseColWidth="10" defaultRowHeight="14.5" x14ac:dyDescent="0.35"/>
  <cols>
    <col min="1" max="1" width="10.81640625" customWidth="1"/>
  </cols>
  <sheetData>
    <row r="1" spans="1:8" s="114" customFormat="1" ht="20" x14ac:dyDescent="0.25">
      <c r="A1" s="138" t="s">
        <v>211</v>
      </c>
    </row>
    <row r="2" spans="1:8" s="114" customFormat="1" ht="20" x14ac:dyDescent="0.25">
      <c r="A2" s="138"/>
    </row>
    <row r="3" spans="1:8" s="30" customFormat="1" x14ac:dyDescent="0.35">
      <c r="A3" s="143" t="s">
        <v>251</v>
      </c>
    </row>
    <row r="4" spans="1:8" s="30" customFormat="1" x14ac:dyDescent="0.35">
      <c r="A4" s="143"/>
    </row>
    <row r="5" spans="1:8" s="30" customFormat="1" ht="62.15" customHeight="1" x14ac:dyDescent="0.35">
      <c r="A5" s="153" t="s">
        <v>283</v>
      </c>
      <c r="B5" s="153"/>
      <c r="C5" s="153"/>
      <c r="D5" s="153"/>
      <c r="E5" s="153"/>
      <c r="F5" s="153"/>
      <c r="G5" s="153"/>
      <c r="H5" s="153"/>
    </row>
  </sheetData>
  <mergeCells count="1">
    <mergeCell ref="A5:H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
  <sheetViews>
    <sheetView showGridLines="0" workbookViewId="0">
      <selection activeCell="A5" sqref="A5:H5"/>
    </sheetView>
  </sheetViews>
  <sheetFormatPr baseColWidth="10" defaultRowHeight="14.5" x14ac:dyDescent="0.35"/>
  <sheetData>
    <row r="1" spans="1:8" s="114" customFormat="1" ht="20" x14ac:dyDescent="0.25">
      <c r="A1" s="138" t="s">
        <v>211</v>
      </c>
    </row>
    <row r="3" spans="1:8" x14ac:dyDescent="0.35">
      <c r="A3" s="143" t="s">
        <v>252</v>
      </c>
    </row>
    <row r="4" spans="1:8" x14ac:dyDescent="0.35">
      <c r="A4" s="144"/>
    </row>
    <row r="5" spans="1:8" ht="39" customHeight="1" x14ac:dyDescent="0.35">
      <c r="A5" s="153" t="s">
        <v>253</v>
      </c>
      <c r="B5" s="153"/>
      <c r="C5" s="153"/>
      <c r="D5" s="153"/>
      <c r="E5" s="153"/>
      <c r="F5" s="153"/>
      <c r="G5" s="153"/>
      <c r="H5" s="153"/>
    </row>
  </sheetData>
  <mergeCells count="1">
    <mergeCell ref="A5:H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6"/>
  <sheetViews>
    <sheetView showGridLines="0" topLeftCell="A34" workbookViewId="0">
      <selection activeCell="G27" sqref="G27"/>
    </sheetView>
  </sheetViews>
  <sheetFormatPr baseColWidth="10" defaultColWidth="11.7265625" defaultRowHeight="11.5" x14ac:dyDescent="0.25"/>
  <cols>
    <col min="1" max="1" width="21" style="114" customWidth="1"/>
    <col min="2" max="2" width="10.81640625" style="114" bestFit="1" customWidth="1"/>
    <col min="3" max="3" width="13.1796875" style="114" bestFit="1" customWidth="1"/>
    <col min="4" max="4" width="12.26953125" style="114" bestFit="1" customWidth="1"/>
    <col min="5" max="5" width="13.1796875" style="114" bestFit="1" customWidth="1"/>
    <col min="6" max="16384" width="11.7265625" style="114"/>
  </cols>
  <sheetData>
    <row r="1" spans="1:8" ht="20" x14ac:dyDescent="0.25">
      <c r="A1" s="138" t="s">
        <v>211</v>
      </c>
    </row>
    <row r="3" spans="1:8" ht="13" x14ac:dyDescent="0.25">
      <c r="A3" s="143" t="s">
        <v>254</v>
      </c>
    </row>
    <row r="4" spans="1:8" ht="13" x14ac:dyDescent="0.25">
      <c r="A4" s="143"/>
    </row>
    <row r="5" spans="1:8" ht="13" x14ac:dyDescent="0.25">
      <c r="A5" s="141" t="s">
        <v>255</v>
      </c>
    </row>
    <row r="6" spans="1:8" ht="51" customHeight="1" x14ac:dyDescent="0.25">
      <c r="A6" s="153" t="s">
        <v>256</v>
      </c>
      <c r="B6" s="153"/>
      <c r="C6" s="153"/>
      <c r="D6" s="153"/>
      <c r="E6" s="153"/>
      <c r="F6" s="153"/>
      <c r="G6" s="153"/>
      <c r="H6" s="153"/>
    </row>
    <row r="7" spans="1:8" ht="51.75" customHeight="1" x14ac:dyDescent="0.25">
      <c r="A7" s="153" t="s">
        <v>257</v>
      </c>
      <c r="B7" s="153"/>
      <c r="C7" s="153"/>
      <c r="D7" s="153"/>
      <c r="E7" s="153"/>
      <c r="F7" s="153"/>
      <c r="G7" s="153"/>
      <c r="H7" s="153"/>
    </row>
    <row r="9" spans="1:8" ht="13" x14ac:dyDescent="0.25">
      <c r="A9" s="141" t="s">
        <v>258</v>
      </c>
    </row>
    <row r="10" spans="1:8" ht="25.5" customHeight="1" x14ac:dyDescent="0.25">
      <c r="A10" s="153" t="s">
        <v>259</v>
      </c>
      <c r="B10" s="153"/>
      <c r="C10" s="153"/>
      <c r="D10" s="153"/>
      <c r="E10" s="153"/>
      <c r="F10" s="153"/>
      <c r="G10" s="153"/>
      <c r="H10" s="153"/>
    </row>
    <row r="11" spans="1:8" ht="51.65" customHeight="1" x14ac:dyDescent="0.25">
      <c r="A11" s="153" t="s">
        <v>260</v>
      </c>
      <c r="B11" s="153"/>
      <c r="C11" s="153"/>
      <c r="D11" s="153"/>
      <c r="E11" s="153"/>
      <c r="F11" s="153"/>
      <c r="G11" s="153"/>
      <c r="H11" s="153"/>
    </row>
    <row r="12" spans="1:8" ht="36.75" customHeight="1" x14ac:dyDescent="0.25">
      <c r="A12" s="153" t="s">
        <v>261</v>
      </c>
      <c r="B12" s="153"/>
      <c r="C12" s="153"/>
      <c r="D12" s="153"/>
      <c r="E12" s="153"/>
      <c r="F12" s="153"/>
      <c r="G12" s="153"/>
      <c r="H12" s="153"/>
    </row>
    <row r="13" spans="1:8" ht="39.65" customHeight="1" x14ac:dyDescent="0.25">
      <c r="A13" s="153" t="s">
        <v>262</v>
      </c>
      <c r="B13" s="153"/>
      <c r="C13" s="153"/>
      <c r="D13" s="153"/>
      <c r="E13" s="153"/>
      <c r="F13" s="153"/>
      <c r="G13" s="153"/>
      <c r="H13" s="153"/>
    </row>
    <row r="14" spans="1:8" ht="63.75" customHeight="1" x14ac:dyDescent="0.25">
      <c r="A14" s="153" t="s">
        <v>263</v>
      </c>
      <c r="B14" s="153"/>
      <c r="C14" s="153"/>
      <c r="D14" s="153"/>
      <c r="E14" s="153"/>
      <c r="F14" s="153"/>
      <c r="G14" s="153"/>
      <c r="H14" s="153"/>
    </row>
    <row r="16" spans="1:8" ht="12" thickBot="1" x14ac:dyDescent="0.3"/>
    <row r="17" spans="1:7" ht="15" thickBot="1" x14ac:dyDescent="0.4">
      <c r="A17" s="95" t="s">
        <v>43</v>
      </c>
      <c r="B17" s="96" t="s">
        <v>156</v>
      </c>
      <c r="C17" s="96" t="s">
        <v>157</v>
      </c>
      <c r="D17" s="96" t="s">
        <v>156</v>
      </c>
      <c r="E17" s="96" t="s">
        <v>157</v>
      </c>
      <c r="F17"/>
      <c r="G17"/>
    </row>
    <row r="18" spans="1:7" ht="15" thickTop="1" x14ac:dyDescent="0.35">
      <c r="A18" s="90"/>
      <c r="B18" s="91" t="s">
        <v>158</v>
      </c>
      <c r="C18" s="91" t="s">
        <v>158</v>
      </c>
      <c r="D18" s="91" t="s">
        <v>159</v>
      </c>
      <c r="E18" s="91" t="s">
        <v>159</v>
      </c>
      <c r="F18"/>
      <c r="G18"/>
    </row>
    <row r="19" spans="1:7" ht="15" thickBot="1" x14ac:dyDescent="0.4">
      <c r="A19" s="92" t="s">
        <v>160</v>
      </c>
      <c r="B19" s="93">
        <v>911326</v>
      </c>
      <c r="C19" s="93">
        <v>1348434</v>
      </c>
      <c r="D19" s="93">
        <v>1081661</v>
      </c>
      <c r="E19" s="93">
        <v>1316620</v>
      </c>
      <c r="F19"/>
      <c r="G19"/>
    </row>
    <row r="20" spans="1:7" ht="15" thickBot="1" x14ac:dyDescent="0.4">
      <c r="A20"/>
      <c r="B20"/>
      <c r="C20"/>
      <c r="D20"/>
      <c r="E20"/>
      <c r="F20"/>
      <c r="G20"/>
    </row>
    <row r="21" spans="1:7" ht="15" thickBot="1" x14ac:dyDescent="0.4">
      <c r="A21" s="95" t="s">
        <v>161</v>
      </c>
      <c r="B21" s="96" t="s">
        <v>156</v>
      </c>
      <c r="C21" s="96" t="s">
        <v>157</v>
      </c>
      <c r="D21" s="96" t="s">
        <v>156</v>
      </c>
      <c r="E21" s="96" t="s">
        <v>157</v>
      </c>
      <c r="F21"/>
      <c r="G21"/>
    </row>
    <row r="22" spans="1:7" ht="15" thickTop="1" x14ac:dyDescent="0.35">
      <c r="A22" s="90"/>
      <c r="B22" s="91" t="s">
        <v>158</v>
      </c>
      <c r="C22" s="91" t="s">
        <v>158</v>
      </c>
      <c r="D22" s="91" t="s">
        <v>159</v>
      </c>
      <c r="E22" s="91" t="s">
        <v>159</v>
      </c>
      <c r="F22"/>
      <c r="G22"/>
    </row>
    <row r="23" spans="1:7" ht="15" thickBot="1" x14ac:dyDescent="0.4">
      <c r="A23" s="92" t="s">
        <v>162</v>
      </c>
      <c r="B23" s="93">
        <v>557</v>
      </c>
      <c r="C23" s="93">
        <v>584</v>
      </c>
      <c r="D23" s="93">
        <v>558</v>
      </c>
      <c r="E23" s="93">
        <v>588</v>
      </c>
      <c r="F23"/>
      <c r="G23"/>
    </row>
    <row r="24" spans="1:7" ht="14.5" x14ac:dyDescent="0.35">
      <c r="A24"/>
      <c r="B24"/>
      <c r="C24"/>
      <c r="D24"/>
      <c r="E24"/>
      <c r="F24"/>
      <c r="G24"/>
    </row>
    <row r="25" spans="1:7" ht="15" thickBot="1" x14ac:dyDescent="0.4">
      <c r="A25" s="94" t="s">
        <v>163</v>
      </c>
      <c r="B25" s="30"/>
      <c r="C25" s="30"/>
      <c r="D25" s="30"/>
      <c r="E25" s="30"/>
      <c r="F25" s="30"/>
      <c r="G25" s="30"/>
    </row>
    <row r="26" spans="1:7" x14ac:dyDescent="0.25">
      <c r="A26" s="154" t="s">
        <v>164</v>
      </c>
      <c r="B26" s="156" t="s">
        <v>165</v>
      </c>
      <c r="C26" s="156" t="s">
        <v>166</v>
      </c>
      <c r="D26" s="156" t="s">
        <v>167</v>
      </c>
      <c r="E26" s="156" t="s">
        <v>168</v>
      </c>
      <c r="F26" s="96" t="s">
        <v>169</v>
      </c>
      <c r="G26" s="96" t="s">
        <v>278</v>
      </c>
    </row>
    <row r="27" spans="1:7" x14ac:dyDescent="0.25">
      <c r="A27" s="155"/>
      <c r="B27" s="157"/>
      <c r="C27" s="157"/>
      <c r="D27" s="157"/>
      <c r="E27" s="157"/>
      <c r="F27" s="97" t="s">
        <v>170</v>
      </c>
      <c r="G27" s="97" t="s">
        <v>277</v>
      </c>
    </row>
    <row r="28" spans="1:7" x14ac:dyDescent="0.25">
      <c r="A28" s="98" t="s">
        <v>38</v>
      </c>
      <c r="B28" s="99">
        <v>43282</v>
      </c>
      <c r="C28" s="99">
        <v>45809</v>
      </c>
      <c r="D28" s="100">
        <v>115</v>
      </c>
      <c r="E28" s="100" t="s">
        <v>171</v>
      </c>
      <c r="F28" s="110">
        <v>80500</v>
      </c>
      <c r="G28" s="110">
        <v>92000</v>
      </c>
    </row>
    <row r="29" spans="1:7" x14ac:dyDescent="0.25">
      <c r="A29" s="90" t="s">
        <v>39</v>
      </c>
      <c r="B29" s="102">
        <v>43466</v>
      </c>
      <c r="C29" s="102">
        <v>45962</v>
      </c>
      <c r="D29" s="103">
        <v>177</v>
      </c>
      <c r="E29" s="103" t="s">
        <v>172</v>
      </c>
      <c r="F29" s="111">
        <v>70447</v>
      </c>
      <c r="G29" s="111">
        <v>141228</v>
      </c>
    </row>
    <row r="30" spans="1:7" x14ac:dyDescent="0.25">
      <c r="A30" s="98" t="s">
        <v>40</v>
      </c>
      <c r="B30" s="99">
        <v>43709</v>
      </c>
      <c r="C30" s="99">
        <v>46266</v>
      </c>
      <c r="D30" s="100">
        <v>370</v>
      </c>
      <c r="E30" s="100" t="s">
        <v>173</v>
      </c>
      <c r="F30" s="110">
        <v>237421</v>
      </c>
      <c r="G30" s="110">
        <v>263794</v>
      </c>
    </row>
    <row r="31" spans="1:7" x14ac:dyDescent="0.25">
      <c r="A31" s="90" t="s">
        <v>37</v>
      </c>
      <c r="B31" s="102">
        <v>43831</v>
      </c>
      <c r="C31" s="102">
        <v>45627</v>
      </c>
      <c r="D31" s="103">
        <v>154.62</v>
      </c>
      <c r="E31" s="103" t="s">
        <v>173</v>
      </c>
      <c r="F31" s="111">
        <v>45799</v>
      </c>
      <c r="G31" s="111">
        <v>107608</v>
      </c>
    </row>
    <row r="32" spans="1:7" ht="12" thickBot="1" x14ac:dyDescent="0.3">
      <c r="A32" s="104" t="s">
        <v>40</v>
      </c>
      <c r="B32" s="105">
        <v>44166</v>
      </c>
      <c r="C32" s="105">
        <v>45261</v>
      </c>
      <c r="D32" s="106">
        <v>200</v>
      </c>
      <c r="E32" s="106" t="s">
        <v>174</v>
      </c>
      <c r="F32" s="112">
        <v>179469</v>
      </c>
      <c r="G32" s="112">
        <v>179410</v>
      </c>
    </row>
    <row r="33" spans="1:11" ht="15.5" thickBot="1" x14ac:dyDescent="0.3">
      <c r="A33" s="107" t="s">
        <v>163</v>
      </c>
      <c r="B33" s="108"/>
      <c r="C33" s="108"/>
      <c r="D33" s="109"/>
      <c r="E33" s="108"/>
      <c r="F33" s="113">
        <v>613636</v>
      </c>
      <c r="G33" s="113">
        <v>784040</v>
      </c>
      <c r="H33" s="115"/>
      <c r="I33" s="115"/>
      <c r="J33" s="115"/>
      <c r="K33" s="115"/>
    </row>
    <row r="34" spans="1:11" ht="12" thickBot="1" x14ac:dyDescent="0.3"/>
    <row r="35" spans="1:11" ht="39" x14ac:dyDescent="0.25">
      <c r="A35" s="145" t="s">
        <v>43</v>
      </c>
      <c r="B35" s="146" t="s">
        <v>175</v>
      </c>
      <c r="C35" s="146" t="s">
        <v>176</v>
      </c>
    </row>
    <row r="36" spans="1:11" ht="13" x14ac:dyDescent="0.25">
      <c r="A36" s="116" t="s">
        <v>177</v>
      </c>
      <c r="B36" s="117"/>
      <c r="C36" s="117"/>
    </row>
    <row r="37" spans="1:11" ht="13" x14ac:dyDescent="0.25">
      <c r="A37" s="147" t="s">
        <v>178</v>
      </c>
      <c r="B37" s="148">
        <v>95800</v>
      </c>
      <c r="C37" s="148">
        <v>162124</v>
      </c>
    </row>
    <row r="38" spans="1:11" ht="13" x14ac:dyDescent="0.25">
      <c r="A38" s="116" t="s">
        <v>179</v>
      </c>
      <c r="B38" s="110">
        <v>75800</v>
      </c>
      <c r="C38" s="110">
        <v>142124</v>
      </c>
    </row>
    <row r="39" spans="1:11" ht="13" x14ac:dyDescent="0.25">
      <c r="A39" s="147" t="s">
        <v>180</v>
      </c>
      <c r="B39" s="148">
        <v>270731</v>
      </c>
      <c r="C39" s="148">
        <v>333034</v>
      </c>
    </row>
    <row r="40" spans="1:11" ht="13" x14ac:dyDescent="0.25">
      <c r="A40" s="116" t="s">
        <v>181</v>
      </c>
      <c r="B40" s="110">
        <v>256537</v>
      </c>
      <c r="C40" s="110">
        <v>271960</v>
      </c>
    </row>
    <row r="41" spans="1:11" ht="13" x14ac:dyDescent="0.25">
      <c r="A41" s="147" t="s">
        <v>182</v>
      </c>
      <c r="B41" s="148">
        <v>99347</v>
      </c>
      <c r="C41" s="148">
        <v>99328</v>
      </c>
    </row>
    <row r="42" spans="1:11" ht="13" x14ac:dyDescent="0.25">
      <c r="A42" s="116" t="s">
        <v>183</v>
      </c>
      <c r="B42" s="110">
        <v>3726135</v>
      </c>
      <c r="C42" s="110">
        <v>4082860</v>
      </c>
    </row>
    <row r="43" spans="1:11" ht="13.5" thickBot="1" x14ac:dyDescent="0.3">
      <c r="A43" s="149" t="s">
        <v>184</v>
      </c>
      <c r="B43" s="150">
        <v>4524350</v>
      </c>
      <c r="C43" s="150">
        <v>5091430</v>
      </c>
      <c r="D43" s="115"/>
      <c r="E43" s="115"/>
      <c r="F43" s="115"/>
      <c r="G43" s="115"/>
    </row>
    <row r="45" spans="1:11" ht="13" x14ac:dyDescent="0.25">
      <c r="A45" s="141" t="s">
        <v>264</v>
      </c>
    </row>
    <row r="46" spans="1:11" ht="49.5" customHeight="1" x14ac:dyDescent="0.25">
      <c r="A46" s="153" t="s">
        <v>265</v>
      </c>
      <c r="B46" s="153"/>
      <c r="C46" s="153"/>
      <c r="D46" s="153"/>
      <c r="E46" s="153"/>
      <c r="F46" s="153"/>
      <c r="G46" s="153"/>
      <c r="H46" s="153"/>
    </row>
  </sheetData>
  <mergeCells count="13">
    <mergeCell ref="A13:H13"/>
    <mergeCell ref="A6:H6"/>
    <mergeCell ref="A7:H7"/>
    <mergeCell ref="A10:H10"/>
    <mergeCell ref="A11:H11"/>
    <mergeCell ref="A12:H12"/>
    <mergeCell ref="A46:H46"/>
    <mergeCell ref="A14:H14"/>
    <mergeCell ref="A26:A27"/>
    <mergeCell ref="B26:B27"/>
    <mergeCell ref="C26:C27"/>
    <mergeCell ref="D26:D27"/>
    <mergeCell ref="E26:E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9"/>
  <sheetViews>
    <sheetView showGridLines="0" topLeftCell="A16" workbookViewId="0"/>
  </sheetViews>
  <sheetFormatPr baseColWidth="10" defaultRowHeight="14.5" x14ac:dyDescent="0.35"/>
  <cols>
    <col min="1" max="1" width="11.453125" style="151"/>
  </cols>
  <sheetData>
    <row r="1" spans="1:8" s="114" customFormat="1" ht="20" x14ac:dyDescent="0.25">
      <c r="A1" s="138" t="s">
        <v>211</v>
      </c>
    </row>
    <row r="3" spans="1:8" x14ac:dyDescent="0.35">
      <c r="A3" s="143" t="s">
        <v>266</v>
      </c>
    </row>
    <row r="4" spans="1:8" x14ac:dyDescent="0.35">
      <c r="A4" s="143"/>
    </row>
    <row r="5" spans="1:8" x14ac:dyDescent="0.35">
      <c r="A5" s="141" t="s">
        <v>267</v>
      </c>
    </row>
    <row r="6" spans="1:8" ht="74.25" customHeight="1" x14ac:dyDescent="0.35">
      <c r="A6" s="153" t="s">
        <v>268</v>
      </c>
      <c r="B6" s="153"/>
      <c r="C6" s="153"/>
      <c r="D6" s="153"/>
      <c r="E6" s="153"/>
      <c r="F6" s="153"/>
      <c r="G6" s="153"/>
      <c r="H6" s="153"/>
    </row>
    <row r="7" spans="1:8" ht="99" customHeight="1" x14ac:dyDescent="0.35">
      <c r="A7" s="158" t="s">
        <v>274</v>
      </c>
      <c r="B7" s="158"/>
      <c r="C7" s="158"/>
      <c r="D7" s="158"/>
      <c r="E7" s="158"/>
      <c r="F7" s="158"/>
      <c r="G7" s="158"/>
      <c r="H7" s="158"/>
    </row>
    <row r="8" spans="1:8" x14ac:dyDescent="0.35">
      <c r="A8" s="141" t="s">
        <v>269</v>
      </c>
    </row>
    <row r="9" spans="1:8" ht="36.75" customHeight="1" x14ac:dyDescent="0.35">
      <c r="A9" s="153" t="s">
        <v>270</v>
      </c>
      <c r="B9" s="153"/>
      <c r="C9" s="153"/>
      <c r="D9" s="153"/>
      <c r="E9" s="153"/>
      <c r="F9" s="153"/>
      <c r="G9" s="153"/>
      <c r="H9" s="153"/>
    </row>
  </sheetData>
  <mergeCells count="3">
    <mergeCell ref="A6:H6"/>
    <mergeCell ref="A7:H7"/>
    <mergeCell ref="A9:H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1"/>
  <sheetViews>
    <sheetView showGridLines="0" topLeftCell="A19" workbookViewId="0">
      <selection activeCell="C27" sqref="C27"/>
    </sheetView>
  </sheetViews>
  <sheetFormatPr baseColWidth="10" defaultColWidth="11.453125" defaultRowHeight="11.5" x14ac:dyDescent="0.25"/>
  <cols>
    <col min="1" max="1" width="26.7265625" style="114" bestFit="1" customWidth="1"/>
    <col min="2" max="3" width="32" style="114" bestFit="1" customWidth="1"/>
    <col min="4" max="16384" width="11.453125" style="114"/>
  </cols>
  <sheetData>
    <row r="1" spans="1:3" ht="20" x14ac:dyDescent="0.25">
      <c r="A1" s="138" t="s">
        <v>211</v>
      </c>
    </row>
    <row r="3" spans="1:3" ht="13" x14ac:dyDescent="0.25">
      <c r="A3" s="143" t="s">
        <v>271</v>
      </c>
    </row>
    <row r="4" spans="1:3" ht="27" customHeight="1" x14ac:dyDescent="0.25">
      <c r="A4" s="153" t="s">
        <v>272</v>
      </c>
      <c r="B4" s="153"/>
      <c r="C4" s="153"/>
    </row>
    <row r="5" spans="1:3" ht="12" thickBot="1" x14ac:dyDescent="0.3"/>
    <row r="6" spans="1:3" x14ac:dyDescent="0.25">
      <c r="A6" s="118" t="s">
        <v>185</v>
      </c>
      <c r="B6" s="119" t="s">
        <v>186</v>
      </c>
      <c r="C6" s="119" t="s">
        <v>187</v>
      </c>
    </row>
    <row r="7" spans="1:3" x14ac:dyDescent="0.25">
      <c r="A7" s="120" t="s">
        <v>188</v>
      </c>
      <c r="B7" s="101"/>
      <c r="C7" s="101"/>
    </row>
    <row r="8" spans="1:3" x14ac:dyDescent="0.25">
      <c r="A8" s="90" t="s">
        <v>189</v>
      </c>
      <c r="B8" s="111" t="s">
        <v>190</v>
      </c>
      <c r="C8" s="111">
        <v>-68497</v>
      </c>
    </row>
    <row r="9" spans="1:3" x14ac:dyDescent="0.25">
      <c r="A9" s="98" t="s">
        <v>191</v>
      </c>
      <c r="B9" s="110">
        <v>-69161</v>
      </c>
      <c r="C9" s="110">
        <v>-73721</v>
      </c>
    </row>
    <row r="10" spans="1:3" ht="12" thickBot="1" x14ac:dyDescent="0.3">
      <c r="A10" s="121" t="s">
        <v>192</v>
      </c>
      <c r="B10" s="113">
        <v>-69161</v>
      </c>
      <c r="C10" s="113">
        <v>-142218</v>
      </c>
    </row>
    <row r="12" spans="1:3" ht="12" thickBot="1" x14ac:dyDescent="0.3"/>
    <row r="13" spans="1:3" x14ac:dyDescent="0.25">
      <c r="A13" s="118" t="s">
        <v>185</v>
      </c>
      <c r="B13" s="119" t="s">
        <v>186</v>
      </c>
      <c r="C13" s="119" t="s">
        <v>187</v>
      </c>
    </row>
    <row r="14" spans="1:3" x14ac:dyDescent="0.25">
      <c r="A14" s="120" t="s">
        <v>193</v>
      </c>
      <c r="B14" s="122"/>
      <c r="C14" s="122"/>
    </row>
    <row r="15" spans="1:3" x14ac:dyDescent="0.25">
      <c r="A15" s="90" t="s">
        <v>189</v>
      </c>
      <c r="B15" s="111" t="s">
        <v>190</v>
      </c>
      <c r="C15" s="111">
        <v>5201</v>
      </c>
    </row>
    <row r="16" spans="1:3" x14ac:dyDescent="0.25">
      <c r="A16" s="98" t="s">
        <v>191</v>
      </c>
      <c r="B16" s="110">
        <v>4392</v>
      </c>
      <c r="C16" s="110">
        <v>17878</v>
      </c>
    </row>
    <row r="17" spans="1:3" ht="12" thickBot="1" x14ac:dyDescent="0.3">
      <c r="A17" s="121" t="s">
        <v>192</v>
      </c>
      <c r="B17" s="113">
        <v>4392</v>
      </c>
      <c r="C17" s="113">
        <v>23079</v>
      </c>
    </row>
    <row r="19" spans="1:3" ht="12.75" customHeight="1" x14ac:dyDescent="0.25">
      <c r="A19" s="153" t="s">
        <v>273</v>
      </c>
      <c r="B19" s="153"/>
      <c r="C19" s="153"/>
    </row>
    <row r="20" spans="1:3" ht="13.5" thickBot="1" x14ac:dyDescent="0.3">
      <c r="A20" s="152"/>
    </row>
    <row r="21" spans="1:3" x14ac:dyDescent="0.25">
      <c r="A21" s="118" t="s">
        <v>185</v>
      </c>
      <c r="B21" s="119" t="s">
        <v>175</v>
      </c>
      <c r="C21" s="119" t="s">
        <v>276</v>
      </c>
    </row>
    <row r="22" spans="1:3" x14ac:dyDescent="0.25">
      <c r="A22" s="120" t="s">
        <v>194</v>
      </c>
      <c r="B22" s="123"/>
      <c r="C22" s="123"/>
    </row>
    <row r="23" spans="1:3" x14ac:dyDescent="0.25">
      <c r="A23" s="90" t="s">
        <v>195</v>
      </c>
      <c r="B23" s="111">
        <v>149</v>
      </c>
      <c r="C23" s="111">
        <v>31</v>
      </c>
    </row>
    <row r="24" spans="1:3" x14ac:dyDescent="0.25">
      <c r="A24" s="98" t="s">
        <v>196</v>
      </c>
      <c r="B24" s="110">
        <v>16075</v>
      </c>
      <c r="C24" s="110">
        <v>12563</v>
      </c>
    </row>
    <row r="25" spans="1:3" x14ac:dyDescent="0.25">
      <c r="A25" s="124" t="s">
        <v>36</v>
      </c>
      <c r="B25" s="126">
        <v>16224</v>
      </c>
      <c r="C25" s="126">
        <v>12594</v>
      </c>
    </row>
    <row r="26" spans="1:3" ht="12" thickBot="1" x14ac:dyDescent="0.3">
      <c r="A26" s="124"/>
      <c r="B26" s="124"/>
      <c r="C26" s="124"/>
    </row>
    <row r="27" spans="1:3" x14ac:dyDescent="0.25">
      <c r="A27" s="124" t="s">
        <v>185</v>
      </c>
      <c r="B27" s="125" t="s">
        <v>175</v>
      </c>
      <c r="C27" s="119" t="s">
        <v>276</v>
      </c>
    </row>
    <row r="28" spans="1:3" x14ac:dyDescent="0.25">
      <c r="A28" s="120" t="s">
        <v>197</v>
      </c>
      <c r="B28" s="123"/>
      <c r="C28" s="123"/>
    </row>
    <row r="29" spans="1:3" x14ac:dyDescent="0.25">
      <c r="A29" s="90" t="s">
        <v>198</v>
      </c>
      <c r="B29" s="111" t="s">
        <v>199</v>
      </c>
      <c r="C29" s="111" t="s">
        <v>200</v>
      </c>
    </row>
    <row r="30" spans="1:3" x14ac:dyDescent="0.25">
      <c r="A30" s="98" t="s">
        <v>201</v>
      </c>
      <c r="B30" s="110">
        <v>106189</v>
      </c>
      <c r="C30" s="110">
        <v>155827</v>
      </c>
    </row>
    <row r="31" spans="1:3" ht="12" thickBot="1" x14ac:dyDescent="0.3">
      <c r="A31" s="121" t="s">
        <v>192</v>
      </c>
      <c r="B31" s="113">
        <v>106189</v>
      </c>
      <c r="C31" s="113">
        <v>155827</v>
      </c>
    </row>
  </sheetData>
  <mergeCells count="2">
    <mergeCell ref="A4:C4"/>
    <mergeCell ref="A19:C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
  <sheetViews>
    <sheetView showGridLines="0" workbookViewId="0"/>
  </sheetViews>
  <sheetFormatPr baseColWidth="10" defaultColWidth="11.453125" defaultRowHeight="11.5" x14ac:dyDescent="0.25"/>
  <cols>
    <col min="1" max="16384" width="11.453125" style="114"/>
  </cols>
  <sheetData>
    <row r="1" spans="1:9" ht="20" x14ac:dyDescent="0.25">
      <c r="A1" s="138" t="s">
        <v>211</v>
      </c>
    </row>
    <row r="3" spans="1:9" ht="13" x14ac:dyDescent="0.25">
      <c r="A3" s="139" t="s">
        <v>249</v>
      </c>
    </row>
    <row r="4" spans="1:9" ht="13" x14ac:dyDescent="0.25">
      <c r="A4" s="139"/>
    </row>
    <row r="5" spans="1:9" ht="27" customHeight="1" x14ac:dyDescent="0.25">
      <c r="A5" s="153" t="s">
        <v>250</v>
      </c>
      <c r="B5" s="153"/>
      <c r="C5" s="153"/>
      <c r="D5" s="153"/>
      <c r="E5" s="153"/>
      <c r="F5" s="153"/>
      <c r="G5" s="153"/>
      <c r="H5" s="153"/>
      <c r="I5" s="153"/>
    </row>
  </sheetData>
  <mergeCells count="1">
    <mergeCell ref="A5:I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6"/>
  <dimension ref="A1:D15"/>
  <sheetViews>
    <sheetView showGridLines="0" zoomScale="85" zoomScaleNormal="85" workbookViewId="0">
      <selection activeCell="B10" sqref="B10"/>
    </sheetView>
  </sheetViews>
  <sheetFormatPr baseColWidth="10" defaultColWidth="11.7265625" defaultRowHeight="14.5" x14ac:dyDescent="0.35"/>
  <cols>
    <col min="1" max="1" width="62.54296875" bestFit="1" customWidth="1"/>
    <col min="2" max="2" width="6.54296875" bestFit="1" customWidth="1"/>
    <col min="3" max="4" width="11.7265625" style="8"/>
  </cols>
  <sheetData>
    <row r="1" spans="1:4" ht="15" thickBot="1" x14ac:dyDescent="0.4">
      <c r="A1" s="15" t="s">
        <v>0</v>
      </c>
      <c r="B1" s="16">
        <v>2019</v>
      </c>
    </row>
    <row r="2" spans="1:4" ht="15" thickBot="1" x14ac:dyDescent="0.4">
      <c r="A2" s="15" t="s">
        <v>6</v>
      </c>
      <c r="B2" s="9">
        <v>192002</v>
      </c>
    </row>
    <row r="3" spans="1:4" ht="15" thickBot="1" x14ac:dyDescent="0.4">
      <c r="A3" s="6" t="s">
        <v>7</v>
      </c>
      <c r="B3" s="4">
        <v>29674</v>
      </c>
    </row>
    <row r="4" spans="1:4" ht="15" thickBot="1" x14ac:dyDescent="0.4">
      <c r="A4" s="6" t="s">
        <v>8</v>
      </c>
      <c r="B4" s="10" t="s">
        <v>4</v>
      </c>
    </row>
    <row r="5" spans="1:4" ht="15" thickBot="1" x14ac:dyDescent="0.4">
      <c r="A5" s="6" t="s">
        <v>9</v>
      </c>
      <c r="B5" s="4">
        <v>-2186</v>
      </c>
    </row>
    <row r="6" spans="1:4" ht="15" thickBot="1" x14ac:dyDescent="0.4">
      <c r="A6" s="6" t="s">
        <v>10</v>
      </c>
      <c r="B6" s="4">
        <v>25539</v>
      </c>
    </row>
    <row r="7" spans="1:4" ht="15" thickBot="1" x14ac:dyDescent="0.4">
      <c r="A7" s="6" t="s">
        <v>11</v>
      </c>
      <c r="B7" s="4">
        <v>6405</v>
      </c>
    </row>
    <row r="8" spans="1:4" ht="15" thickBot="1" x14ac:dyDescent="0.4">
      <c r="A8" s="15" t="s">
        <v>12</v>
      </c>
      <c r="B8" s="9">
        <v>251434</v>
      </c>
      <c r="C8" s="8">
        <f>SUM(B2:B7)</f>
        <v>251434</v>
      </c>
      <c r="D8" s="8">
        <f>C8-B8</f>
        <v>0</v>
      </c>
    </row>
    <row r="9" spans="1:4" ht="15" thickBot="1" x14ac:dyDescent="0.4">
      <c r="A9" s="6" t="s">
        <v>13</v>
      </c>
      <c r="B9" s="4">
        <v>-89377</v>
      </c>
    </row>
    <row r="10" spans="1:4" ht="15" thickBot="1" x14ac:dyDescent="0.4">
      <c r="A10" s="15" t="s">
        <v>14</v>
      </c>
      <c r="B10" s="9">
        <v>162057</v>
      </c>
      <c r="C10" s="8">
        <f>B8+B9</f>
        <v>162057</v>
      </c>
      <c r="D10" s="8">
        <f>C10-B10</f>
        <v>0</v>
      </c>
    </row>
    <row r="11" spans="1:4" ht="15" thickBot="1" x14ac:dyDescent="0.4">
      <c r="A11" s="6" t="s">
        <v>15</v>
      </c>
      <c r="B11" s="4">
        <v>162525</v>
      </c>
    </row>
    <row r="12" spans="1:4" ht="15" thickBot="1" x14ac:dyDescent="0.4">
      <c r="A12" s="15" t="s">
        <v>16</v>
      </c>
      <c r="B12" s="9">
        <v>324582</v>
      </c>
      <c r="C12" s="8">
        <f>B10+B11</f>
        <v>324582</v>
      </c>
      <c r="D12" s="8">
        <f>C12-B12</f>
        <v>0</v>
      </c>
    </row>
    <row r="13" spans="1:4" ht="15" thickBot="1" x14ac:dyDescent="0.4">
      <c r="A13" s="15" t="s">
        <v>17</v>
      </c>
      <c r="B13" s="11"/>
    </row>
    <row r="14" spans="1:4" ht="15" thickBot="1" x14ac:dyDescent="0.4">
      <c r="A14" s="6" t="s">
        <v>18</v>
      </c>
      <c r="B14" s="4">
        <v>31452</v>
      </c>
    </row>
    <row r="15" spans="1:4" ht="15" thickBot="1" x14ac:dyDescent="0.4">
      <c r="A15" s="6" t="s">
        <v>19</v>
      </c>
      <c r="B15" s="9">
        <v>293130</v>
      </c>
      <c r="C15" s="8">
        <f>B12-B14</f>
        <v>293130</v>
      </c>
      <c r="D15" s="8">
        <f>C15-B15</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7"/>
  <dimension ref="A1:G11"/>
  <sheetViews>
    <sheetView showGridLines="0" workbookViewId="0">
      <selection activeCell="B10" sqref="B10"/>
    </sheetView>
  </sheetViews>
  <sheetFormatPr baseColWidth="10" defaultColWidth="11.453125" defaultRowHeight="14.5" x14ac:dyDescent="0.35"/>
  <cols>
    <col min="1" max="1" width="27.1796875" bestFit="1" customWidth="1"/>
    <col min="2" max="2" width="31.26953125" bestFit="1" customWidth="1"/>
    <col min="3" max="3" width="23.453125" bestFit="1" customWidth="1"/>
    <col min="4" max="4" width="29.81640625" bestFit="1" customWidth="1"/>
    <col min="5" max="5" width="18.26953125" bestFit="1" customWidth="1"/>
    <col min="6" max="7" width="11.453125" style="8"/>
  </cols>
  <sheetData>
    <row r="1" spans="1:7" x14ac:dyDescent="0.35">
      <c r="A1" s="14" t="s">
        <v>20</v>
      </c>
      <c r="B1" s="159" t="s">
        <v>21</v>
      </c>
      <c r="C1" s="159" t="s">
        <v>22</v>
      </c>
      <c r="D1" s="159" t="s">
        <v>23</v>
      </c>
      <c r="E1" s="159" t="s">
        <v>24</v>
      </c>
    </row>
    <row r="2" spans="1:7" ht="15" thickBot="1" x14ac:dyDescent="0.4">
      <c r="A2" s="15" t="s">
        <v>0</v>
      </c>
      <c r="B2" s="160"/>
      <c r="C2" s="160"/>
      <c r="D2" s="160"/>
      <c r="E2" s="160"/>
    </row>
    <row r="3" spans="1:7" ht="15" thickBot="1" x14ac:dyDescent="0.4">
      <c r="A3" s="15" t="s">
        <v>2</v>
      </c>
      <c r="B3" s="16"/>
      <c r="C3" s="16"/>
      <c r="D3" s="16"/>
      <c r="E3" s="16"/>
    </row>
    <row r="4" spans="1:7" ht="15" thickBot="1" x14ac:dyDescent="0.4">
      <c r="A4" s="6" t="s">
        <v>3</v>
      </c>
      <c r="B4" s="4">
        <v>1850823</v>
      </c>
      <c r="C4" s="4">
        <v>-171829</v>
      </c>
      <c r="D4" s="4">
        <v>1678994</v>
      </c>
      <c r="E4" s="12" t="s">
        <v>25</v>
      </c>
      <c r="F4" s="8">
        <f>B4+C4</f>
        <v>1678994</v>
      </c>
      <c r="G4" s="8">
        <f>F4-D4</f>
        <v>0</v>
      </c>
    </row>
    <row r="5" spans="1:7" ht="15" thickBot="1" x14ac:dyDescent="0.4">
      <c r="A5" s="6" t="s">
        <v>26</v>
      </c>
      <c r="B5" s="10">
        <v>0</v>
      </c>
      <c r="C5" s="4">
        <v>333886</v>
      </c>
      <c r="D5" s="4">
        <v>333886</v>
      </c>
      <c r="E5" s="12" t="s">
        <v>27</v>
      </c>
      <c r="F5" s="8">
        <f t="shared" ref="F5:F6" si="0">B5+C5</f>
        <v>333886</v>
      </c>
      <c r="G5" s="8">
        <f t="shared" ref="G5:G6" si="1">F5-D5</f>
        <v>0</v>
      </c>
    </row>
    <row r="6" spans="1:7" ht="15" thickBot="1" x14ac:dyDescent="0.4">
      <c r="A6" s="6" t="s">
        <v>28</v>
      </c>
      <c r="B6" s="4">
        <v>58559</v>
      </c>
      <c r="C6" s="4">
        <v>-8744</v>
      </c>
      <c r="D6" s="4">
        <v>49815</v>
      </c>
      <c r="E6" s="12" t="s">
        <v>29</v>
      </c>
      <c r="F6" s="8">
        <f t="shared" si="0"/>
        <v>49815</v>
      </c>
      <c r="G6" s="8">
        <f t="shared" si="1"/>
        <v>0</v>
      </c>
    </row>
    <row r="7" spans="1:7" ht="15" thickBot="1" x14ac:dyDescent="0.4">
      <c r="A7" s="15" t="s">
        <v>5</v>
      </c>
      <c r="B7" s="11"/>
      <c r="C7" s="11"/>
      <c r="D7" s="11"/>
      <c r="E7" s="12"/>
    </row>
    <row r="8" spans="1:7" ht="15" thickBot="1" x14ac:dyDescent="0.4">
      <c r="A8" s="6" t="s">
        <v>30</v>
      </c>
      <c r="B8" s="10">
        <v>0</v>
      </c>
      <c r="C8" s="4">
        <v>293131</v>
      </c>
      <c r="D8" s="4">
        <v>293131</v>
      </c>
      <c r="E8" s="12" t="s">
        <v>31</v>
      </c>
      <c r="F8" s="8">
        <f t="shared" ref="F8:F11" si="2">B8+C8</f>
        <v>293131</v>
      </c>
      <c r="G8" s="8">
        <f t="shared" ref="G8:G11" si="3">F8-D8</f>
        <v>0</v>
      </c>
    </row>
    <row r="9" spans="1:7" ht="15" thickBot="1" x14ac:dyDescent="0.4">
      <c r="A9" s="6" t="s">
        <v>32</v>
      </c>
      <c r="B9" s="4">
        <v>2790874</v>
      </c>
      <c r="C9" s="4">
        <v>-147369</v>
      </c>
      <c r="D9" s="4">
        <v>2643505</v>
      </c>
      <c r="E9" s="12" t="s">
        <v>33</v>
      </c>
      <c r="F9" s="8">
        <f t="shared" si="2"/>
        <v>2643505</v>
      </c>
      <c r="G9" s="8">
        <f t="shared" si="3"/>
        <v>0</v>
      </c>
    </row>
    <row r="10" spans="1:7" ht="15" thickBot="1" x14ac:dyDescent="0.4">
      <c r="A10" s="6" t="s">
        <v>34</v>
      </c>
      <c r="B10" s="10">
        <v>0</v>
      </c>
      <c r="C10" s="4">
        <v>31452</v>
      </c>
      <c r="D10" s="4">
        <v>31452</v>
      </c>
      <c r="E10" s="12" t="s">
        <v>31</v>
      </c>
      <c r="F10" s="8">
        <f t="shared" si="2"/>
        <v>31452</v>
      </c>
      <c r="G10" s="8">
        <f t="shared" si="3"/>
        <v>0</v>
      </c>
    </row>
    <row r="11" spans="1:7" ht="15" thickBot="1" x14ac:dyDescent="0.4">
      <c r="A11" s="6" t="s">
        <v>35</v>
      </c>
      <c r="B11" s="4">
        <v>212884</v>
      </c>
      <c r="C11" s="4">
        <v>-15157</v>
      </c>
      <c r="D11" s="4">
        <v>197727</v>
      </c>
      <c r="E11" s="12" t="s">
        <v>33</v>
      </c>
      <c r="F11" s="8">
        <f t="shared" si="2"/>
        <v>197727</v>
      </c>
      <c r="G11" s="8">
        <f t="shared" si="3"/>
        <v>0</v>
      </c>
    </row>
  </sheetData>
  <mergeCells count="4">
    <mergeCell ref="B1:B2"/>
    <mergeCell ref="C1:C2"/>
    <mergeCell ref="D1:D2"/>
    <mergeCell ref="E1:E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S/RmVTwocSRIf1SFGnD7wXboY8Wbjx1ZRQA36gSJuKU=</DigestValue>
    </Reference>
    <Reference Type="http://www.w3.org/2000/09/xmldsig#Object" URI="#idOfficeObject">
      <DigestMethod Algorithm="http://www.w3.org/2001/04/xmlenc#sha256"/>
      <DigestValue>VMLOoAiGSYpR5vb7ruz+R5MQv/Sbe9tvhLCQwTy8gR8=</DigestValue>
    </Reference>
    <Reference Type="http://uri.etsi.org/01903#SignedProperties" URI="#idSignedProperties">
      <Transforms>
        <Transform Algorithm="http://www.w3.org/TR/2001/REC-xml-c14n-20010315"/>
      </Transforms>
      <DigestMethod Algorithm="http://www.w3.org/2001/04/xmlenc#sha256"/>
      <DigestValue>hzofkdm1vgTXqyrUPJjbdwkLL/WPQ4sfiKlFKENFk+E=</DigestValue>
    </Reference>
    <Reference Type="http://www.w3.org/2000/09/xmldsig#Object" URI="#idValidSigLnImg">
      <DigestMethod Algorithm="http://www.w3.org/2001/04/xmlenc#sha256"/>
      <DigestValue>mCQFyqBLdkDN7/VOC/iiaoPlqGeSDYrGeI32muKlKW8=</DigestValue>
    </Reference>
    <Reference Type="http://www.w3.org/2000/09/xmldsig#Object" URI="#idInvalidSigLnImg">
      <DigestMethod Algorithm="http://www.w3.org/2001/04/xmlenc#sha256"/>
      <DigestValue>D/PlRtob83S839lG5P59/3DTdUN3jeZjaZGMfUVzW8E=</DigestValue>
    </Reference>
  </SignedInfo>
  <SignatureValue>jEHH4yhNuHIq/gmzJXrD7nY4heCP5BQxsy3Kg31b9vxCFlD011S5E3iTxT1nEwvQA2x4Ng2H9LSl
5+iSI3MHt9kfoncwPAQRmSzD8iFU1TwQAupoQCr26WnbdCPkiXvEUmgZYCACD4fyA8P4Se22kucS
JqAAOmeC7RqcUyOu7z2qlF6uYYgkt94QnCbnMDptNbQ7G20XBUU2OmxxN+DdOC+Pnwl3bvPmHjxF
MOcK1daMX4fpljq288IsIHtf9nsbBuJN+szsl0iqJ8XKx7p9/kyHAMMcGZx9mwG3JR3rGE1MwPEx
lfW/qw+tXmkjM1QlpvrIkB9x0wtGi9Ndo4tKFg==</SignatureValue>
  <KeyInfo>
    <X509Data>
      <X509Certificate>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UI4VLtwXIio9IzO+ICFDJaelzJzvtdiLPYJ/Xmv7aDAS0XT00fax/gGsVcS1WvgrgeADWjDvy2Kw51q+ctLcB1r6+YgTRofXtTHdtKnVqgx2f8p6sH+wcAdxM4CDsJ1oO1KRGUXv0GQwxyaPr2wqkTRuhDjfPvjmJgOtLGvwRYEt54MXBVxO6+sGZbaxhv4xqXY09Z8NSNSt/1ebyDkdz9bXLE5AtZiDdnN9fYFEP9m/X1jjugXoZuDWKxqkj2Ol5/LKG7L41JigU4rPGiks/Zi0SG/BvBx1oC+o0gzS9Q+thz499PEe065igpCJFRuEGl5xUhE/R62NzWWwIDAQABo4IDgDCCA3wwDAYDVR0TAQH/BAIwADAOBgNVHQ8BAf8EBAMCBeAwKgYDVR0lAQH/BCAwHgYIKwYBBQUHAwEGCCsGAQUFBwMCBggrBgEFBQcDBDAdBgNVHQ4EFgQUiYvEzKE0Hk8+QIUOQMYy5xbXrl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15cnRhLmZhY2V0dGlAdGlnby5uZXQ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CTA8BYYnUUySubnrCD62rsSNGXsDMMFuX+XmdcUZu+sbkrzdoF1eD9FIRGyqWVt+7VTwMt12FFfHy19Q+8rTFtmmZRoNOJB+8J+baKRER66wTGE1f7O3zbhzMzdRUFeeg8AKg0q/pics6DqYRgPdNj7Hb8VxzgVCID43QNokXO7C/C1ipAiFjVCVqXiJ+qSqSQtx7w8b8s7o9qC9tYfQlTbMQ8Q2QClfcPVb4NWkBq7Lk5M2iNoxur7kT9vNqtmCFIO18ahMf5E42V4eJJNCVJiLwLvmRaxsHe910mGTTZOIMdAqrJdks0FtN80Q4wHQ0+9AZSucpf6N1dzn4uWKEQtBjLhKyrhY/qLhMdNTNDlHzHFx4MZAMqvvEVWo0Yb9wd5wNbBMbm4YIRTyTsWDv1l08m7v11XCmyVkqOGVVA6hzSSTzmQVE4qo3jrGBWaX3RT9GW0qDhkgY1hFfKqqbOdIsmlpj47EXnijHLvYFaiIIVG4Mq9OhW/1UO428l8zmhA3h9GNYMs4lZ3Rv2khBELbzwDnkCSbkHsz5yqMwQBSCWYiTe+T9Gzqh0y8UHqNqTHqJGQqhBtzJLJkvdYyqAebx+oXIUzmNIeREDh+0U81LC3nkZQ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NH4PhJJZqaojRcDpL1jhsuCpTzvqEf6+oozYFnkJmp0=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SkknN4bzyymumw1s3deZ/OWf2UyMPgr0NMaYkHhoJhg=</DigestValue>
      </Reference>
      <Reference URI="/xl/media/image1.emf?ContentType=image/x-emf">
        <DigestMethod Algorithm="http://www.w3.org/2001/04/xmlenc#sha256"/>
        <DigestValue>vU7bVqsZoIn/bOqtKQgue1gwOx3AwDG+O/MabrZMvnk=</DigestValue>
      </Reference>
      <Reference URI="/xl/media/image2.emf?ContentType=image/x-emf">
        <DigestMethod Algorithm="http://www.w3.org/2001/04/xmlenc#sha256"/>
        <DigestValue>Q0L/e27YcV9ZjZk1bACOvABmf5i+UncByipsN4hXH5w=</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jHyBgc+1lGyVKOj1PvGJlRHqeMbwO8VNLgWpz4PFzZE=</DigestValue>
      </Reference>
      <Reference URI="/xl/styles.xml?ContentType=application/vnd.openxmlformats-officedocument.spreadsheetml.styles+xml">
        <DigestMethod Algorithm="http://www.w3.org/2001/04/xmlenc#sha256"/>
        <DigestValue>DFDrb+xzqc8ZhKmPF/yFZNEekwN+bld6Bm6/sQoU+f8=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6uCL413Q9GAZn20bdKpUlOKZRioqt6enZlcDVUqZmsc=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LgI1gwbuUmtaMJxauavBCLZg3bJZbEXU5UZcnv4T6J0=</DigestValue>
      </Reference>
      <Reference URI="/xl/worksheets/sheet10.xml?ContentType=application/vnd.openxmlformats-officedocument.spreadsheetml.worksheet+xml">
        <DigestMethod Algorithm="http://www.w3.org/2001/04/xmlenc#sha256"/>
        <DigestValue>61/EvnSqE/R0foA4bx8NYpR0AF3H+03/ls+Qz4yABkk=</DigestValue>
      </Reference>
      <Reference URI="/xl/worksheets/sheet11.xml?ContentType=application/vnd.openxmlformats-officedocument.spreadsheetml.worksheet+xml">
        <DigestMethod Algorithm="http://www.w3.org/2001/04/xmlenc#sha256"/>
        <DigestValue>JeY4wqO/cjFdNeMeWQbRArJKtdyBTnXojff8WcccveI=</DigestValue>
      </Reference>
      <Reference URI="/xl/worksheets/sheet12.xml?ContentType=application/vnd.openxmlformats-officedocument.spreadsheetml.worksheet+xml">
        <DigestMethod Algorithm="http://www.w3.org/2001/04/xmlenc#sha256"/>
        <DigestValue>2E4XJEVNI5N9Qy6WRMo8eTi3k412g4uY2YKKN7y7s1Y=</DigestValue>
      </Reference>
      <Reference URI="/xl/worksheets/sheet13.xml?ContentType=application/vnd.openxmlformats-officedocument.spreadsheetml.worksheet+xml">
        <DigestMethod Algorithm="http://www.w3.org/2001/04/xmlenc#sha256"/>
        <DigestValue>3m/dkNg6S+y+3JWTJLqsBicOWey6P//DhC4NTf7JyY8=</DigestValue>
      </Reference>
      <Reference URI="/xl/worksheets/sheet14.xml?ContentType=application/vnd.openxmlformats-officedocument.spreadsheetml.worksheet+xml">
        <DigestMethod Algorithm="http://www.w3.org/2001/04/xmlenc#sha256"/>
        <DigestValue>C1jPrw6yjyUi0a/zssivfNDW1fg8qGOzYIZTdylrfVU=</DigestValue>
      </Reference>
      <Reference URI="/xl/worksheets/sheet15.xml?ContentType=application/vnd.openxmlformats-officedocument.spreadsheetml.worksheet+xml">
        <DigestMethod Algorithm="http://www.w3.org/2001/04/xmlenc#sha256"/>
        <DigestValue>2bo4ieZqn+nRMZrSkt5eJ9E2kRU1sPkjhyc8mQPpITc=</DigestValue>
      </Reference>
      <Reference URI="/xl/worksheets/sheet2.xml?ContentType=application/vnd.openxmlformats-officedocument.spreadsheetml.worksheet+xml">
        <DigestMethod Algorithm="http://www.w3.org/2001/04/xmlenc#sha256"/>
        <DigestValue>P8Nu4EZmR28+ar1w0qxQz7sECr7wIai01aZY1a0iiDs=</DigestValue>
      </Reference>
      <Reference URI="/xl/worksheets/sheet3.xml?ContentType=application/vnd.openxmlformats-officedocument.spreadsheetml.worksheet+xml">
        <DigestMethod Algorithm="http://www.w3.org/2001/04/xmlenc#sha256"/>
        <DigestValue>DULkmHbIb38x0KyaHrO5QEfJo7TYL6RJrtiMIRvwjEs=</DigestValue>
      </Reference>
      <Reference URI="/xl/worksheets/sheet4.xml?ContentType=application/vnd.openxmlformats-officedocument.spreadsheetml.worksheet+xml">
        <DigestMethod Algorithm="http://www.w3.org/2001/04/xmlenc#sha256"/>
        <DigestValue>A6vW6bsvPhdB2vUjKM3I69Akb2U56PhpFnD6WRwGo2o=</DigestValue>
      </Reference>
      <Reference URI="/xl/worksheets/sheet5.xml?ContentType=application/vnd.openxmlformats-officedocument.spreadsheetml.worksheet+xml">
        <DigestMethod Algorithm="http://www.w3.org/2001/04/xmlenc#sha256"/>
        <DigestValue>q5fTLLdbeZ0bt0ZBZGppQemI/FiL9O07zF/jlqYxnQQ=</DigestValue>
      </Reference>
      <Reference URI="/xl/worksheets/sheet6.xml?ContentType=application/vnd.openxmlformats-officedocument.spreadsheetml.worksheet+xml">
        <DigestMethod Algorithm="http://www.w3.org/2001/04/xmlenc#sha256"/>
        <DigestValue>0XcmjEG1Vqg9LwN/TqJuHAA+qhrhit1jM+8d2Kiteqc=</DigestValue>
      </Reference>
      <Reference URI="/xl/worksheets/sheet7.xml?ContentType=application/vnd.openxmlformats-officedocument.spreadsheetml.worksheet+xml">
        <DigestMethod Algorithm="http://www.w3.org/2001/04/xmlenc#sha256"/>
        <DigestValue>3EkDDsCPERMsOcGxoP6niXPEeCjek1ZTtQpUXktDQUI=</DigestValue>
      </Reference>
      <Reference URI="/xl/worksheets/sheet8.xml?ContentType=application/vnd.openxmlformats-officedocument.spreadsheetml.worksheet+xml">
        <DigestMethod Algorithm="http://www.w3.org/2001/04/xmlenc#sha256"/>
        <DigestValue>foBKe58QRwoIAeTYWesvTzIAc/rkhYxKW8Kkz6RazXk=</DigestValue>
      </Reference>
      <Reference URI="/xl/worksheets/sheet9.xml?ContentType=application/vnd.openxmlformats-officedocument.spreadsheetml.worksheet+xml">
        <DigestMethod Algorithm="http://www.w3.org/2001/04/xmlenc#sha256"/>
        <DigestValue>GGVPsuUecgbT1KJLQ7y9/loxPY0UB6RsZCr8Qf3NBds=</DigestValue>
      </Reference>
    </Manifest>
    <SignatureProperties>
      <SignatureProperty Id="idSignatureTime" Target="#idPackageSignature">
        <mdssi:SignatureTime xmlns:mdssi="http://schemas.openxmlformats.org/package/2006/digital-signature">
          <mdssi:Format>YYYY-MM-DDThh:mm:ssTZD</mdssi:Format>
          <mdssi:Value>2021-05-31T23:29:58Z</mdssi:Value>
        </mdssi:SignatureTime>
      </SignatureProperty>
    </SignatureProperties>
  </Object>
  <Object Id="idOfficeObject">
    <SignatureProperties>
      <SignatureProperty Id="idOfficeV1Details" Target="#idPackageSignature">
        <SignatureInfoV1 xmlns="http://schemas.microsoft.com/office/2006/digsig">
          <SetupID>{6710164C-A69D-4663-95D3-182A30C8EAFF}</SetupID>
          <SignatureText>Myrta Facetti</SignatureText>
          <SignatureImage/>
          <SignatureComments/>
          <WindowsVersion>10.0</WindowsVersion>
          <OfficeVersion>16.0.13127/21</OfficeVersion>
          <ApplicationVersion>16.0.13127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2021-05-31T23:29:58Z</xd:SigningTime>
          <xd:SigningCertificate>
            <xd:Cert>
              <xd:CertDigest>
                <DigestMethod Algorithm="http://www.w3.org/2001/04/xmlenc#sha256"/>
                <DigestValue>6qr4KtunY7io3Y36bAyICT5nHU2wvt5w6CwR1WdNiUc=</DigestValue>
              </xd:CertDigest>
              <xd:IssuerSerial>
                <X509IssuerName>C=PY, O=DOCUMENTA S.A., CN=CA-DOCUMENTA S.A., SERIALNUMBER=RUC 80050172-1</X509IssuerName>
                <X509SerialNumber>2239116125894877768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MQm/X8AAACwxCb9fwAABEWuJv1/AAAAAJZ6/X8AAImfQCb9fwAAIEKWev1/AAAERa4m/X8AANAUAAAAAAAAQAAAwP1/AAAAAJZ6/X8AAFSiQCb9fwAABAAAAAAAAAAgQpZ6/X8AAGCyWsJRAAAABEWuJgAAAABIAAAAAAAAAARFrib9fwAAwLPEJv1/AACASa4m/X8AAAEAAAAAAAAAjm2uJv1/AAAAAJZ6/X8AAAAAAAAAAAAAAAAAADJ5AAAAAAAAAAAAAEAUAAAAAAAAwAnO00ACAABotFrCUQAAAAAAAAAAAAAAybNawlEAAAD4kEAmZHYACAAAAAAlAAAADAAAAAEAAAAYAAAADAAAAAAAAAASAAAADAAAAAEAAAAeAAAAGAAAABUBAAAGAAAAawEAABsAAAAlAAAADAAAAAEAAABUAAAAiAAAABYBAAAGAAAAaQEAABoAAAABAAAAAMCAQe0lgEEWAQAABgAAAAoAAABMAAAAAAAAAAAAAAAAAAAA//////////9gAAAAMwAxAC8AMAA1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i4WsJRAAAAiN5/ef1/AAAAFILbQAIAAEiui3n9fwAAAAAAAAAAAAAAAAAAAAAAAAEAAAAAAAAAx6FAJv1/AAAAAAAAAAAAAAAAAAAAAAAA1zKBVjV5AABgJ4vbQAIAACC5WsJRAAAAYKDJ3EACAADACc7TQAIAAEC7WsIAAAAAoDHN00ACAAAHAAAAAAAAAAAAAAAAAAAAfLpawlEAAAC5ulrCUQAAALGnaHn9fwAAAAAAAAAAAAAAAAAAAAAAAOCvgttAAgAAqCwIjP1/AAB8ulrCUQAAAAcAAAD9fwAAAAAAAAAAAAAAAAAAAAAAAAAAAAAAAAAADw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IDj30ACAACI3n95/X8AAJCA499AAgAASK6Lef1/AAAAAAAAAAAAAAAAAAAAAAAAAAAAAAAAAACYh0Mh/X8AAAAAAAAAAAAAAAAAAAAAAAAHtIJWNXkAANi5TCH9fwAACFS3If1/AADg////AAAAAMAJztNAAgAAKDVZwgAAAAAAAAAAAAAAAAYAAAAAAAAAAAAAAAAAAABMNFnCUQAAAIk0WcJRAAAAsadoef1/AAAAAAAAAAAAAFAmeMoAAAAA3+oUuDJ5AAAy2Tsh/X8AAEw0WcJRAAAABgAAAP1/AAAAAAAAAAAAAAAAAAAAAAAAAAAAAAAAAAAgAAAA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GAAAAZQAAADoAAABGAAAAjQAAACAAAAAhAPAAAAAAAAAAAAAAAIA/AAAAAAAAAAAAAIA/AAAAAAAAAAAAAAAAAAAAAAAAAAAAAAAAAAAAAAAAAAAlAAAADAAAAAAAAIAoAAAADAAAAAQAAABSAAAAcAEAAAQAAADo////AAAAAAAAAAAAAAAAkAEAAAAAAAEAAAAAcwBlAGcAbwBlACAAdQBpAAAAAAAAAAAAAAAAAAAAAAAAAAAAAAAAAAAAAAAAAAAAAAAAAAAAAAAAAAAAAAAAAAAAOEDwb+PfQAIAAIjef3n9fwAA8G/j30ACAABIrot5/X8AAAAAAAAAAAAAAAAAAAAAAACwPFnCUQAAANCmtiH9fwAAAAAAAAAAAAAAAAAAAAAAALe0glY1eQAAAAAAAP////8AAAAAAAEAAOj///8AAAAAwAnO00ACAAB4NVnCAAAAAAAAAAAAAAAACQAAAAAAAAAAAAAAAAAAAJw0WcJRAAAA2TRZwlEAAACxp2h5/X8AAPCDje9AAgAAlQ9DIQAAAAAP6hS4MnkAAAAAAAAAAAAAnDRZwlEAAAAJAAAA/X8AAAAAAAAAAAAAAAAAAAAAAAAAAAAAAAAAACAAAABkdgAIAAAAACUAAAAMAAAABAAAABgAAAAMAAAAAAAAABIAAAAMAAAAAQAAAB4AAAAYAAAAOgAAAEYAAADHAAAAZgAAACUAAAAMAAAABAAAAFQAAACcAAAAOwAAAEYAAADFAAAAZQAAAAEAAAAAwIBB7SWAQTsAAABGAAAADQAAAEwAAAAAAAAAAAAAAAAAAAD//////////2gAAABNAHkAcgB0AGEAIABGAGEAYwBlAHQAdABpAAAAFgAAAAwAAAAIAAAACAAAAAwAAAAHAAAADAAAAAwAAAALAAAADQAAAAgAAAAI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2gAAABNAHkAcgB0AGEAIABGAGEAYwBlAHQAdABpAAAADgAAAAgAAAAGAAAABQAAAAgAAAAEAAAACAAAAAgAAAAHAAAACAAAAAUAAAAF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Object Id="idInvalidSigLnImg">AQAAAGwAAAAAAAAAAAAAAH8BAAC/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MQm/X8AAACwxCb9fwAABEWuJv1/AAAAAJZ6/X8AAImfQCb9fwAAIEKWev1/AAAERa4m/X8AANAUAAAAAAAAQAAAwP1/AAAAAJZ6/X8AAFSiQCb9fwAABAAAAAAAAAAgQpZ6/X8AAGCyWsJRAAAABEWuJgAAAABIAAAAAAAAAARFrib9fwAAwLPEJv1/AACASa4m/X8AAAEAAAAAAAAAjm2uJv1/AAAAAJZ6/X8AAAAAAAAAAAAAAAAAADJ5AAAAAAAAAAAAAEAUAAAAAAAAwAnO00ACAABotFrCUQAAAAAAAAAAAAAAybNawlEAAAD4kEAm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mLhawlEAAACI3n95/X8AAAAUgttAAgAASK6Lef1/AAAAAAAAAAAAAAAAAAAAAAAAAQAAAAAAAADHoUAm/X8AAAAAAAAAAAAAAAAAAAAAAADXMoFWNXkAAGAni9tAAgAAILlawlEAAABgoMncQAIAAMAJztNAAgAAQLtawgAAAACgMc3TQAIAAAcAAAAAAAAAAAAAAAAAAAB8ulrCUQAAALm6WsJRAAAAsadoef1/AAAAAAAAAAAAAAAAAAAAAAAA4K+C20ACAACoLAiM/X8AAHy6WsJRAAAABwAAAP1/AAAAAAAAAAAAAAAAAAAAAAAAAAAAAAAAAAAP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QgOPfQAIAAIjef3n9fwAAkIDj30ACAABIrot5/X8AAAAAAAAAAAAAAAAAAAAAAAAAAAAAAAAAAJiHQyH9fwAAAAAAAAAAAAAAAAAAAAAAAAe0glY1eQAA2LlMIf1/AAAIVLch/X8AAOD///8AAAAAwAnO00ACAAAoNVnCAAAAAAAAAAAAAAAABgAAAAAAAAAAAAAAAAAAAEw0WcJRAAAAiTRZwlEAAACxp2h5/X8AAAAAAAAAAAAAUCZ4ygAAAADf6hS4MnkAADLZOyH9fwAATDRZwlEAAAAGAAAA/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YAAABlAAAAOgAAAEYAAACNAAAAIAAAACEA8AAAAAAAAAAAAAAAgD8AAAAAAAAAAAAAgD8AAAAAAAAAAAAAAAAAAAAAAAAAAAAAAAAAAAAAAAAAACUAAAAMAAAAAAAAgCgAAAAMAAAABAAAAFIAAABwAQAABAAAAOj///8AAAAAAAAAAAAAAACQAQAAAAAAAQAAAABzAGUAZwBvAGUAIAB1AGkAAAAAAAAAAAAAAAAAAAAAAAAAAAAAAAAAAAAAAAAAAAAAAAAAAAAAAAAAAAAAAAAAAAA4QPBv499AAgAAiN5/ef1/AADwb+PfQAIAAEiui3n9fwAAAAAAAAAAAAAAAAAAAAAAALA8WcJRAAAA0Ka2If1/AAAAAAAAAAAAAAAAAAAAAAAAt7SCVjV5AAAAAAAA/////wAAAAAAAQAA6P///wAAAADACc7TQAIAAHg1WcIAAAAAAAAAAAAAAAAJAAAAAAAAAAAAAAAAAAAAnDRZwlEAAADZNFnCUQAAALGnaHn9fwAA8ION70ACAACVD0MhAAAAAA/qFLgyeQAAAAAAAAAAAACcNFnCUQAAAAkAAAD9fwAAAAAAAAAAAAAAAAAAAAAAAAAAAAAAAAAAIAAAAGR2AAgAAAAAJQAAAAwAAAAEAAAAGAAAAAwAAAAAAAAAEgAAAAwAAAABAAAAHgAAABgAAAA6AAAARgAAAMcAAABmAAAAJQAAAAwAAAAEAAAAVAAAAJwAAAA7AAAARgAAAMUAAABlAAAAAQAAAADAgEHtJYBBOwAAAEYAAAANAAAATAAAAAAAAAAAAAAAAAAAAP//////////aAAAAE0AeQByAHQAYQAgAEYAYQBjAGUAdAB0AGkAAAAWAAAADAAAAAgAAAAIAAAADAAAAAcAAAAMAAAADAAAAAsAAAANAAAACAAAAAg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aAAAAE0AeQByAHQAYQAgAEYAYQBjAGUAdAB0AGkAAAAOAAAACAAAAAYAAAAFAAAACAAAAAQAAAAIAAAACAAAAAcAAAAIAAAABQAAAAU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2AAAABYAAACMAAAAvQAAAKAAAAABAAAAAMCAQe0l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WH0QGhnXtoUpgwg5VkNYIT2AHzXfvuOwoTO8VxwfXf4=</DigestValue>
    </Reference>
    <Reference Type="http://www.w3.org/2000/09/xmldsig#Object" URI="#idOfficeObject">
      <DigestMethod Algorithm="http://www.w3.org/2001/04/xmlenc#sha256"/>
      <DigestValue>yzAA+BtGga2yQGBRCyzZnmXtZB9qy3Wy71Ek/vCdQcQ=</DigestValue>
    </Reference>
    <Reference Type="http://uri.etsi.org/01903#SignedProperties" URI="#idSignedProperties">
      <Transforms>
        <Transform Algorithm="http://www.w3.org/TR/2001/REC-xml-c14n-20010315"/>
      </Transforms>
      <DigestMethod Algorithm="http://www.w3.org/2001/04/xmlenc#sha256"/>
      <DigestValue>L7HItZDrYc14nbvZmtqJNGfYRA21TpOXqm7dAuPQLjA=</DigestValue>
    </Reference>
    <Reference Type="http://www.w3.org/2000/09/xmldsig#Object" URI="#idValidSigLnImg">
      <DigestMethod Algorithm="http://www.w3.org/2001/04/xmlenc#sha256"/>
      <DigestValue>AkLF4+RNKoAoIOi/qi8dDp/DDvmAeHa5mdg2BqdAYCs=</DigestValue>
    </Reference>
    <Reference Type="http://www.w3.org/2000/09/xmldsig#Object" URI="#idInvalidSigLnImg">
      <DigestMethod Algorithm="http://www.w3.org/2001/04/xmlenc#sha256"/>
      <DigestValue>rjcpmtXvtawkLve8dRNQwW65Zrp1Z1XQzgKHjE+yqWk=</DigestValue>
    </Reference>
  </SignedInfo>
  <SignatureValue>QJwEVWS9lAHNsiDLiZoc+PWvPhQaLcO15YNcqlXIznICoCvMkXorufVvdNNTyy0zuecyAXvH4KEP
wWxJ5sL5CfhiqsALzHj7FNPSWifHHE0jhOT+Kgv41Gq9gcyfbGAWHWotNleYN2U6j232PmAsDgEZ
mo7Skv06rosEZZizsBVgdhy431vpxlqIjRlcp+pC5qlNJ60tMc+2PXqlo5FxidAXZx7iMg4zbeAL
et5EEu/VlUXqdMLczROgpw1phShF6XsKUiNeJOl3ET4XzI4C0SoNhK0fCBKQJmG9404xS0qxWOEw
mH5UilWVzqHGY/y9Thd25QOCw55MOiMTflwMoA==</SignatureValue>
  <KeyInfo>
    <X509Data>
      <X509Certificate>MIID8jCCAtqgAwIBAgIQ6YJ82vnmHKNNQoeNFVFqfDANBgkqhkiG9w0BAQsFADB4MXYwEQYKCZImiZPyLGQBGRYDbmV0MBUGCgmSJomT8ixkARkWB3dpbmRvd3MwHQYDVQQDExZNUy1Pcmdhbml6YXRpb24tQWNjZXNzMCsGA1UECxMkODJkYmFjYTQtM2U4MS00NmNhLTljNzMtMDk1MGMxZWFjYTk3MB4XDTIxMDUzMDIzMDgwM1oXDTMxMDUzMDIzMzgwM1owLzEtMCsGA1UEAxMkODcwNDk5MzEtMGIxOC00NjBjLThhZmEtMTY2M2RmYmVjNmM3MIIBIjANBgkqhkiG9w0BAQEFAAOCAQ8AMIIBCgKCAQEA7OeTV07NSlaoTrNyXIs6QVQyuboIv+EeemSVoFCq79aUqdfh0iRckXoq/q2viOB3DNhTfpOgpOx1/xomEbLuxXd+bPRikI6PbioZtKxee6uuA93nurfGT+ZRzTffkxGt7ozfZJcOZmBz2WFZu8dUVn80XNwmm2g0txnDGYSpkvzewrK+EcepmEuy3l8mVTeVmjQ3ARNM8rpHZHR227Ibr03WG4c7qHYBjMCa3PnLfICoFSkNDwsnf8+/L0wAfpFzlp26pjyuusaN7wnTp355XjzrKYbtW6KyUcSYIpkIoNa1/ssLfSnLZ4dVii1vb+9F8d3gQQvnSUn127WKbjGwxwIDAQABo4HAMIG9MAwGA1UdEwEB/wQCMAAwFgYDVR0lAQH/BAwwCgYIKwYBBQUHAwIwIgYLKoZIhvcUAQWCHAIEEwSBEDGZBIcYCwxGivoWY9++xscwIgYLKoZIhvcUAQWCHAMEEwSBEO7sy6bh0dhLmHptUCTE5X4wIgYLKoZIhvcUAQWCHAUEEwSBEP05AGUqceFPuGOGEDxCXBcwFAYLKoZIhvcUAQWCHAgEBQSBAkVVMBMGCyqGSIb3FAEFghwHBAQEgQEwMA0GCSqGSIb3DQEBCwUAA4IBAQCGwiqHkzsts2WwFmG5TN3CEWOiHFrtzANZX+I02U4moIeSpVuc3SMuB0GuYykGjkFFB/0GMpmb2SeUtV849yOKJ6HRQvLQOfbKRh4eKb1Vb2dxx2enbbOZkgNaosBEKyIxAxqC4xEF2Yw1ndjU9RoDC2MktRYc4oswYEAGr74OBgeDTufxUeH8IwFG7HyXPCsFtag20igPOaPirPoZ6KMSjq2CrmKnkRaannU6RQ7gtsHuL+77IAMtS6yyKEQECd9Fq4o0Q2GtQe3SQDtfvHQrSiyAx6S6QaazFJmQMUn7qOR40mCv41izplybMw38RwEiUZeKS6nqirz6sjePzmz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NH4PhJJZqaojRcDpL1jhsuCpTzvqEf6+oozYFnkJmp0=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SkknN4bzyymumw1s3deZ/OWf2UyMPgr0NMaYkHhoJhg=</DigestValue>
      </Reference>
      <Reference URI="/xl/media/image1.emf?ContentType=image/x-emf">
        <DigestMethod Algorithm="http://www.w3.org/2001/04/xmlenc#sha256"/>
        <DigestValue>vU7bVqsZoIn/bOqtKQgue1gwOx3AwDG+O/MabrZMvnk=</DigestValue>
      </Reference>
      <Reference URI="/xl/media/image2.emf?ContentType=image/x-emf">
        <DigestMethod Algorithm="http://www.w3.org/2001/04/xmlenc#sha256"/>
        <DigestValue>Q0L/e27YcV9ZjZk1bACOvABmf5i+UncByipsN4hXH5w=</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jHyBgc+1lGyVKOj1PvGJlRHqeMbwO8VNLgWpz4PFzZE=</DigestValue>
      </Reference>
      <Reference URI="/xl/styles.xml?ContentType=application/vnd.openxmlformats-officedocument.spreadsheetml.styles+xml">
        <DigestMethod Algorithm="http://www.w3.org/2001/04/xmlenc#sha256"/>
        <DigestValue>DFDrb+xzqc8ZhKmPF/yFZNEekwN+bld6Bm6/sQoU+f8=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6uCL413Q9GAZn20bdKpUlOKZRioqt6enZlcDVUqZmsc=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LgI1gwbuUmtaMJxauavBCLZg3bJZbEXU5UZcnv4T6J0=</DigestValue>
      </Reference>
      <Reference URI="/xl/worksheets/sheet10.xml?ContentType=application/vnd.openxmlformats-officedocument.spreadsheetml.worksheet+xml">
        <DigestMethod Algorithm="http://www.w3.org/2001/04/xmlenc#sha256"/>
        <DigestValue>61/EvnSqE/R0foA4bx8NYpR0AF3H+03/ls+Qz4yABkk=</DigestValue>
      </Reference>
      <Reference URI="/xl/worksheets/sheet11.xml?ContentType=application/vnd.openxmlformats-officedocument.spreadsheetml.worksheet+xml">
        <DigestMethod Algorithm="http://www.w3.org/2001/04/xmlenc#sha256"/>
        <DigestValue>JeY4wqO/cjFdNeMeWQbRArJKtdyBTnXojff8WcccveI=</DigestValue>
      </Reference>
      <Reference URI="/xl/worksheets/sheet12.xml?ContentType=application/vnd.openxmlformats-officedocument.spreadsheetml.worksheet+xml">
        <DigestMethod Algorithm="http://www.w3.org/2001/04/xmlenc#sha256"/>
        <DigestValue>2E4XJEVNI5N9Qy6WRMo8eTi3k412g4uY2YKKN7y7s1Y=</DigestValue>
      </Reference>
      <Reference URI="/xl/worksheets/sheet13.xml?ContentType=application/vnd.openxmlformats-officedocument.spreadsheetml.worksheet+xml">
        <DigestMethod Algorithm="http://www.w3.org/2001/04/xmlenc#sha256"/>
        <DigestValue>3m/dkNg6S+y+3JWTJLqsBicOWey6P//DhC4NTf7JyY8=</DigestValue>
      </Reference>
      <Reference URI="/xl/worksheets/sheet14.xml?ContentType=application/vnd.openxmlformats-officedocument.spreadsheetml.worksheet+xml">
        <DigestMethod Algorithm="http://www.w3.org/2001/04/xmlenc#sha256"/>
        <DigestValue>C1jPrw6yjyUi0a/zssivfNDW1fg8qGOzYIZTdylrfVU=</DigestValue>
      </Reference>
      <Reference URI="/xl/worksheets/sheet15.xml?ContentType=application/vnd.openxmlformats-officedocument.spreadsheetml.worksheet+xml">
        <DigestMethod Algorithm="http://www.w3.org/2001/04/xmlenc#sha256"/>
        <DigestValue>2bo4ieZqn+nRMZrSkt5eJ9E2kRU1sPkjhyc8mQPpITc=</DigestValue>
      </Reference>
      <Reference URI="/xl/worksheets/sheet2.xml?ContentType=application/vnd.openxmlformats-officedocument.spreadsheetml.worksheet+xml">
        <DigestMethod Algorithm="http://www.w3.org/2001/04/xmlenc#sha256"/>
        <DigestValue>P8Nu4EZmR28+ar1w0qxQz7sECr7wIai01aZY1a0iiDs=</DigestValue>
      </Reference>
      <Reference URI="/xl/worksheets/sheet3.xml?ContentType=application/vnd.openxmlformats-officedocument.spreadsheetml.worksheet+xml">
        <DigestMethod Algorithm="http://www.w3.org/2001/04/xmlenc#sha256"/>
        <DigestValue>DULkmHbIb38x0KyaHrO5QEfJo7TYL6RJrtiMIRvwjEs=</DigestValue>
      </Reference>
      <Reference URI="/xl/worksheets/sheet4.xml?ContentType=application/vnd.openxmlformats-officedocument.spreadsheetml.worksheet+xml">
        <DigestMethod Algorithm="http://www.w3.org/2001/04/xmlenc#sha256"/>
        <DigestValue>A6vW6bsvPhdB2vUjKM3I69Akb2U56PhpFnD6WRwGo2o=</DigestValue>
      </Reference>
      <Reference URI="/xl/worksheets/sheet5.xml?ContentType=application/vnd.openxmlformats-officedocument.spreadsheetml.worksheet+xml">
        <DigestMethod Algorithm="http://www.w3.org/2001/04/xmlenc#sha256"/>
        <DigestValue>q5fTLLdbeZ0bt0ZBZGppQemI/FiL9O07zF/jlqYxnQQ=</DigestValue>
      </Reference>
      <Reference URI="/xl/worksheets/sheet6.xml?ContentType=application/vnd.openxmlformats-officedocument.spreadsheetml.worksheet+xml">
        <DigestMethod Algorithm="http://www.w3.org/2001/04/xmlenc#sha256"/>
        <DigestValue>0XcmjEG1Vqg9LwN/TqJuHAA+qhrhit1jM+8d2Kiteqc=</DigestValue>
      </Reference>
      <Reference URI="/xl/worksheets/sheet7.xml?ContentType=application/vnd.openxmlformats-officedocument.spreadsheetml.worksheet+xml">
        <DigestMethod Algorithm="http://www.w3.org/2001/04/xmlenc#sha256"/>
        <DigestValue>3EkDDsCPERMsOcGxoP6niXPEeCjek1ZTtQpUXktDQUI=</DigestValue>
      </Reference>
      <Reference URI="/xl/worksheets/sheet8.xml?ContentType=application/vnd.openxmlformats-officedocument.spreadsheetml.worksheet+xml">
        <DigestMethod Algorithm="http://www.w3.org/2001/04/xmlenc#sha256"/>
        <DigestValue>foBKe58QRwoIAeTYWesvTzIAc/rkhYxKW8Kkz6RazXk=</DigestValue>
      </Reference>
      <Reference URI="/xl/worksheets/sheet9.xml?ContentType=application/vnd.openxmlformats-officedocument.spreadsheetml.worksheet+xml">
        <DigestMethod Algorithm="http://www.w3.org/2001/04/xmlenc#sha256"/>
        <DigestValue>GGVPsuUecgbT1KJLQ7y9/loxPY0UB6RsZCr8Qf3NBds=</DigestValue>
      </Reference>
    </Manifest>
    <SignatureProperties>
      <SignatureProperty Id="idSignatureTime" Target="#idPackageSignature">
        <mdssi:SignatureTime xmlns:mdssi="http://schemas.openxmlformats.org/package/2006/digital-signature">
          <mdssi:Format>YYYY-MM-DDThh:mm:ssTZD</mdssi:Format>
          <mdssi:Value>2021-06-01T01:04:41Z</mdssi:Value>
        </mdssi:SignatureTime>
      </SignatureProperty>
    </SignatureProperties>
  </Object>
  <Object Id="idOfficeObject">
    <SignatureProperties>
      <SignatureProperty Id="idOfficeV1Details" Target="#idPackageSignature">
        <SignatureInfoV1 xmlns="http://schemas.microsoft.com/office/2006/digsig">
          <SetupID>{67E3A693-3F23-4CA8-83EC-BC2694D1F9FC}</SetupID>
          <SignatureText>Ramiro Pascual</SignatureText>
          <SignatureImage/>
          <SignatureComments/>
          <WindowsVersion>10.0</WindowsVersion>
          <OfficeVersion>16.0.13127/21</OfficeVersion>
          <ApplicationVersion>16.0.13127</ApplicationVersion>
          <Monitors>2</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2021-06-01T01:04:41Z</xd:SigningTime>
          <xd:SigningCertificate>
            <xd:Cert>
              <xd:CertDigest>
                <DigestMethod Algorithm="http://www.w3.org/2001/04/xmlenc#sha256"/>
                <DigestValue>SUErbFNx/PJ2BCDmuB2OM8Rca7L5kMmxB0m186Ey668=</DigestValue>
              </xd:CertDigest>
              <xd:IssuerSerial>
                <X509IssuerName>DC=net + DC=windows + CN=MS-Organization-Access + OU=82dbaca4-3e81-46ca-9c73-0950c1eaca97</X509IssuerName>
                <X509SerialNumber>310387653977365162517728426736636488316</X509SerialNumber>
              </xd:IssuerSerial>
            </xd:Cert>
          </xd:SigningCertificate>
          <xd:SignaturePolicyIdentifier>
            <xd:SignaturePolicyImplied/>
          </xd:SignaturePolicyIdentifier>
        </xd:SignedSignatureProperties>
      </xd:SignedProperties>
    </xd:QualifyingProperties>
  </Object>
  <Object Id="idValidSigLnImg">AQAAAGwAAAAAAAAAAAAAAP0BAADfAAAAAAAAAAAAAAB2LgAAaxQAACBFTUYAAAEABBwAAKoAAAAGAAAAAAAAAAAAAAAAAAAAAAoAAKAFAABVAgAAUAEAAAAAAAAAAAAAAAAAAAgcCQCAIAUACgAAABAAAAAAAAAAAAAAAEsAAAAQAAAAAAAAAAUAAAAeAAAAGAAAAAAAAAAAAAAA/gEAAOAAAAAnAAAAGAAAAAEAAAAAAAAAAAAAAAAAAAAlAAAADAAAAAEAAABMAAAAZAAAAAAAAAAAAAAA/QEAAN8AAAAAAAAAAAAAAP4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9AQAA3wAAAAAAAAAAAAAA/gEAAOAAAAAhAPAAAAAAAAAAAAAAAIA/AAAAAAAAAAAAAIA/AAAAAAAAAAAAAAAAAAAAAAAAAAAAAAAAAAAAAAAAAAAlAAAADAAAAAAAAIAoAAAADAAAAAEAAAAnAAAAGAAAAAEAAAAAAAAA8PDwAAAAAAAlAAAADAAAAAEAAABMAAAAZAAAAAAAAAAAAAAA/QEAAN8AAAAAAAAAAAAAAP4BAADgAAAAIQDwAAAAAAAAAAAAAACAPwAAAAAAAAAAAACAPwAAAAAAAAAAAAAAAAAAAAAAAAAAAAAAAAAAAAAAAAAAJQAAAAwAAAAAAACAKAAAAAwAAAABAAAAJwAAABgAAAABAAAAAAAAAPDw8AAAAAAAJQAAAAwAAAABAAAATAAAAGQAAAAAAAAAAAAAAP0BAADfAAAAAAAAAAAAAAD+AQAA4AAAACEA8AAAAAAAAAAAAAAAgD8AAAAAAAAAAAAAgD8AAAAAAAAAAAAAAAAAAAAAAAAAAAAAAAAAAAAAAAAAACUAAAAMAAAAAAAAgCgAAAAMAAAAAQAAACcAAAAYAAAAAQAAAAAAAADw8PAAAAAAACUAAAAMAAAAAQAAAEwAAABkAAAAAAAAAAAAAAD9AQAA3wAAAAAAAAAAAAAA/gEAAOAAAAAhAPAAAAAAAAAAAAAAAIA/AAAAAAAAAAAAAIA/AAAAAAAAAAAAAAAAAAAAAAAAAAAAAAAAAAAAAAAAAAAlAAAADAAAAAAAAIAoAAAADAAAAAEAAAAnAAAAGAAAAAEAAAAAAAAA////AAAAAAAlAAAADAAAAAEAAABMAAAAZAAAAAAAAAAAAAAA/QEAAN8AAAAAAAAAAAAAAP4BAADgAAAAIQDwAAAAAAAAAAAAAACAPwAAAAAAAAAAAACAPwAAAAAAAAAAAAAAAAAAAAAAAAAAAAAAAAAAAAAAAAAAJQAAAAwAAAAAAACAKAAAAAwAAAABAAAAJwAAABgAAAABAAAAAAAAAP///wAAAAAAJQAAAAwAAAABAAAATAAAAGQAAAAAAAAAAAAAAP0BAADfAAAAAAAAAAAAAAD+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CAAAAAAAAAAsFXG/H8AAACwVcb8fwAABEU/xvx/AAAAADQk/X8AAImf0cX8fwAAMBY0JP1/AAAERT/G/H8AANAUAAAAAAAAQAAAwPx/AAAAADQk/X8AAFSi0cX8fwAABAAAAAAAAAAwFjQk/X8AAHC3L1UgAAAABEU/xgAAAABIAAAAAAAAAARFP8b8fwAAwLNVxvx/AACAST/G/H8AAAEAAAAAAAAAjm0/xvx/AAAAADQk/X8AAAAAAAAAAAAAAAAAADABAAAAAAAAAAAAALBk3AEwAQAAy6C1I/1/AABAuC9VIAAAANm4L1UgAAAAAAAAAAAAAAAAAAAAZHYACAAAAAAlAAAADAAAAAEAAAAYAAAADAAAAAAAAAASAAAADAAAAAEAAAAeAAAAGAAAAFABAAAHAAAApgEAACAAAAAlAAAADAAAAAEAAABUAAAAhAAAAFEBAAAHAAAApAEAAB8AAAABAAAAAJC6QauqukFRAQAABwAAAAkAAABMAAAAAAAAAAAAAAAAAAAA//////////9gAAAAMwAxAC8ANQAvADIAMAAyADEAAAAKAAAACgAAAAcAAAAKAAAABwAAAAoAAAAKAAAACgAAAAoAAABLAAAAQAAAADAAAAAFAAAAIAAAAAEAAAABAAAAEAAAAAAAAAAAAAAA/gEAAOAAAAAAAAAAAAAAAP4BAADgAAAAUgAAAHABAAACAAAAFAAAAAkAAAAAAAAAAAAAALwCAAAAAAAAAQICIlMAeQBzAHQAZQBtAAAAAAAAAAAAAAAAAAAAAAAAAAAAAAAAAAAAAAAAAAAAAAAAAAAAAAAAAAAAAAAAAAAAAAAAAAAAAAAdJv1/AAACAAAAAAAAAAIAAAAAAAAAiK7YI/1/AAAAAAAAAAAAAAAAAAAAAAAAOHkuVSAAAAAodS5VIAAAAAAAAAAAAAAAAAAAAAAAAAAzoqEHe/oAACh1LlUgAAAAAAAAAAAAAADwAe4BMAEAALBk3AEwAQAAUHcuVQAAAAAwp/QBMAEAAAcAAAAAAAAAAAAAAAAAAACMdi5VIAAAAMl2LlUgAAAAgbaxI/1/AAAAsFXG/H8AANAUAAAAAAAAAgAAAAAAAAAgdi5VIAAAALBk3AEwAQAAy6C1I/1/AAAwdi5VIAAAAMl2LlUg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IVP3A/H8AAPj9B8H8fwAA+P0Hwfx/AACIrtgj/X8AAAAAAAAAAAAAQW0uVSAAAAAAAAAAAAAAAJiHicD8fwAAAAAAAAAAAAAAAAAAAAAAAOO6oQd7+gAA2LmSwPx/AAC4ci5VIAAAAOD///8AAAAAsGTcATABAAA4by5VAAAAAAAAAAAAAAAABgAAAAAAAAAAAAAAAAAAAFxuLlUgAAAAmW4uVSAAAACBtrEj/X8AACAu7wswAQAAAAAAAAAAAAAgLu8LMAEAADLZgcD8fwAAsGTcATABAADLoLUj/X8AAABuLlUgAAAAmW4uVSAAAAAAAAAAAAAAAAAAAABkdgAIAAAAACUAAAAMAAAAAwAAABgAAAAMAAAAAAAAABIAAAAMAAAAAQAAABYAAAAMAAAACAAAAFQAAABUAAAAEAAAAFcAAAAkAAAAegAAAAEAAAAAkLpBq6q6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P0AAAB0AAAAQAAAAE8AAAC+AAAAJgAAACEA8AAAAAAAAAAAAAAAgD8AAAAAAAAAAAAAgD8AAAAAAAAAAAAAAAAAAAAAAAAAAAAAAAAAAAAAAAAAACUAAAAMAAAAAAAAgCgAAAAMAAAABAAAAFIAAABwAQAABAAAAOT///8AAAAAAAAAAAAAAACQAQAAAAAAAQAAAABzAGUAZwBvAGUAIAB1AGkAAAAAAAAAAAAAAAAAAAAAAAAAAAAAAAAAAAAAAAAAAAAAAAAAAAAAAAAAAAAAAAAAAAA8QNCm/MD8fwAAAAAAAP////8AAQEAAADgP4iu2CP9fwAAAAAAAAAAAADwU7stMAEAAMB2LlUgAAAA0Kb8wPx/AAAAAAAAAAAAAAAAAAAAAAAAU7qhB3v6AAAAAAAA/////wAAAAAAAQAA5P///wAAAACwZNwBMAEAAIhvLlUAAAAAAAAAAAAAAAAJAAAAAAAAAAAAAAAAAAAArG4uVSAAAADpbi5VIAAAAIG2sSP9fwAAEEWKLTABAAAAAAAAAAAAABBFii0wAQAAAAAAAAAAAACwZNwBMAEAAMugtSP9fwAAUG4uVSAAAADpbi5VIAAAAAAAAAAAAAAAAAAAAGR2AAgAAAAAJQAAAAwAAAAEAAAAGAAAAAwAAAAAAAAAEgAAAAwAAAABAAAAHgAAABgAAABAAAAATwAAAP4AAAB1AAAAJQAAAAwAAAAEAAAAVAAAAKAAAABBAAAATwAAAPwAAAB0AAAAAQAAAACQukGrqrpBQQAAAE8AAAAOAAAATAAAAAAAAAAAAAAAAAAAAP//////////aAAAAFIAYQBtAGkAcgBvACAAUABhAHMAYwB1AGEAbAARAAAADgAAABgAAAAHAAAACgAAABAAAAAIAAAAEAAAAA4AAAAMAAAADQAAABAAAAAOAAAABwAAAEsAAABAAAAAMAAAAAUAAAAgAAAAAQAAAAEAAAAQAAAAAAAAAAAAAAD+AQAA4AAAAAAAAAAAAAAA/gEAAOAAAAAlAAAADAAAAAIAAAAnAAAAGAAAAAUAAAAAAAAA////AAAAAAAlAAAADAAAAAUAAABMAAAAZAAAAAAAAACDAAAA/QEAANkAAAAAAAAAgwAAAP4BAABXAAAAIQDwAAAAAAAAAAAAAACAPwAAAAAAAAAAAACAPwAAAAAAAAAAAAAAAAAAAAAAAAAAAAAAAAAAAAAAAAAAJQAAAAwAAAAAAACAKAAAAAwAAAAFAAAAJwAAABgAAAAFAAAAAAAAAP///wAAAAAAJQAAAAwAAAAFAAAATAAAAGQAAAAaAAAAgwAAAL8BAACbAAAAGgAAAIMAAACmAQAAGQAAACEA8AAAAAAAAAAAAAAAgD8AAAAAAAAAAAAAgD8AAAAAAAAAAAAAAAAAAAAAAAAAAAAAAAAAAAAAAAAAACUAAAAMAAAAAAAAgCgAAAAMAAAABQAAACUAAAAMAAAAAQAAABgAAAAMAAAAAAAAABIAAAAMAAAAAQAAAB4AAAAYAAAAGgAAAIMAAADAAQAAnAAAACUAAAAMAAAAAQAAAFQAAACgAAAAGwAAAIMAAACbAAAAmwAAAAEAAAAAkLpBq6q6QRsAAACDAAAADgAAAEwAAAAAAAAAAAAAAAAAAAD//////////2gAAABSAGEAbQBpAHIAbwAgAFAAYQBzAGMAdQBhAGwACwAAAAoAAAAQAAAABQAAAAcAAAALAAAABQAAAAsAAAAKAAAACAAAAAkAAAALAAAACgAAAAUAAABLAAAAQAAAADAAAAAFAAAAIAAAAAEAAAABAAAAEAAAAAAAAAAAAAAA/gEAAOAAAAAAAAAAAAAAAP4BAADgAAAAJQAAAAwAAAACAAAAJwAAABgAAAAFAAAAAAAAAP///wAAAAAAJQAAAAwAAAAFAAAATAAAAGQAAAAaAAAAogAAAL8BAAC6AAAAGgAAAKIAAACmAQAAGQAAACEA8AAAAAAAAAAAAAAAgD8AAAAAAAAAAAAAgD8AAAAAAAAAAAAAAAAAAAAAAAAAAAAAAAAAAAAAAAAAACUAAAAMAAAAAAAAgCgAAAAMAAAABQAAACUAAAAMAAAAAQAAABgAAAAMAAAAAAAAABIAAAAMAAAAAQAAAB4AAAAYAAAAGgAAAKIAAADAAQAAuwAAACUAAAAMAAAAAQAAAFQAAADAAAAAGwAAAKIAAAC7AAAAugAAAAEAAAAAkLpBq6q6QRsAAACiAAAAEwAAAEwAAAAAAAAAAAAAAAAAAAD//////////3QAAABEAGkAcgBlAGMAdABvAHIAIABGAGkAbgBhAG4AYwBpAGUAcgBvAAAADQAAAAUAAAAHAAAACgAAAAkAAAAGAAAACwAAAAcAAAAFAAAACQAAAAUAAAALAAAACgAAAAsAAAAJAAAABQAAAAoAAAAHAAAACwAAAEsAAABAAAAAMAAAAAUAAAAgAAAAAQAAAAEAAAAQAAAAAAAAAAAAAAD+AQAA4AAAAAAAAAAAAAAA/gEAAOAAAAAlAAAADAAAAAIAAAAnAAAAGAAAAAUAAAAAAAAA////AAAAAAAlAAAADAAAAAUAAABMAAAAZAAAABoAAADBAAAA4wEAANkAAAAaAAAAwQAAAMoBAAAZAAAAIQDwAAAAAAAAAAAAAACAPwAAAAAAAAAAAACAPwAAAAAAAAAAAAAAAAAAAAAAAAAAAAAAAAAAAAAAAAAAJQAAAAwAAAAAAACAKAAAAAwAAAAFAAAAJQAAAAwAAAABAAAAGAAAAAwAAAAAAAAAEgAAAAwAAAABAAAAFgAAAAwAAAAAAAAAVAAAAHQBAAAbAAAAwQAAAOIBAADZAAAAAQAAAACQukGrqrpBGwAAAMEAAAAxAAAATAAAAAQAAAAaAAAAwQAAAOQBAADaAAAAsAAAAEYAaQByAG0AYQBkAG8AIABwAG8AcgA6ACAAOAA3ADAANAA5ADkAMwAxAC0AMABiADEAOAAtADQANgAwAGMALQA4AGEAZgBhAC0AMQA2ADYAMwBkAGYAYgBlAGMANgBjADcAAAAJAAAABQAAAAcAAAAQAAAACgAAAAsAAAALAAAABQAAAAsAAAALAAAABwAAAAQAAAAFAAAACgAAAAoAAAAKAAAACgAAAAoAAAAKAAAACgAAAAoAAAAIAAAACgAAAAsAAAAKAAAACgAAAAgAAAAKAAAACgAAAAoAAAAJAAAACAAAAAoAAAAKAAAABgAAAAoAAAAIAAAACgAAAAoAAAAKAAAACgAAAAsAAAAGAAAACwAAAAoAAAAJAAAACgAAAAkAAAAKAAAAFgAAAAwAAAAAAAAAJQAAAAwAAAACAAAADgAAABQAAAAAAAAAEAAAABQAAAA=</Object>
  <Object Id="idInvalidSigLnImg">AQAAAGwAAAAAAAAAAAAAAP0BAADfAAAAAAAAAAAAAAB2LgAAaxQAACBFTUYAAAEABCgAALEAAAAGAAAAAAAAAAAAAAAAAAAAAAoAAKAFAABVAgAAUAEAAAAAAAAAAAAAAAAAAAgcCQCAIAUACgAAABAAAAAAAAAAAAAAAEsAAAAQAAAAAAAAAAUAAAAeAAAAGAAAAAAAAAAAAAAA/gEAAOAAAAAnAAAAGAAAAAEAAAAAAAAAAAAAAAAAAAAlAAAADAAAAAEAAABMAAAAZAAAAAAAAAAAAAAA/QEAAN8AAAAAAAAAAAAAAP4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9AQAA3wAAAAAAAAAAAAAA/gEAAOAAAAAhAPAAAAAAAAAAAAAAAIA/AAAAAAAAAAAAAIA/AAAAAAAAAAAAAAAAAAAAAAAAAAAAAAAAAAAAAAAAAAAlAAAADAAAAAAAAIAoAAAADAAAAAEAAAAnAAAAGAAAAAEAAAAAAAAA8PDwAAAAAAAlAAAADAAAAAEAAABMAAAAZAAAAAAAAAAAAAAA/QEAAN8AAAAAAAAAAAAAAP4BAADgAAAAIQDwAAAAAAAAAAAAAACAPwAAAAAAAAAAAACAPwAAAAAAAAAAAAAAAAAAAAAAAAAAAAAAAAAAAAAAAAAAJQAAAAwAAAAAAACAKAAAAAwAAAABAAAAJwAAABgAAAABAAAAAAAAAPDw8AAAAAAAJQAAAAwAAAABAAAATAAAAGQAAAAAAAAAAAAAAP0BAADfAAAAAAAAAAAAAAD+AQAA4AAAACEA8AAAAAAAAAAAAAAAgD8AAAAAAAAAAAAAgD8AAAAAAAAAAAAAAAAAAAAAAAAAAAAAAAAAAAAAAAAAACUAAAAMAAAAAAAAgCgAAAAMAAAAAQAAACcAAAAYAAAAAQAAAAAAAADw8PAAAAAAACUAAAAMAAAAAQAAAEwAAABkAAAAAAAAAAAAAAD9AQAA3wAAAAAAAAAAAAAA/gEAAOAAAAAhAPAAAAAAAAAAAAAAAIA/AAAAAAAAAAAAAIA/AAAAAAAAAAAAAAAAAAAAAAAAAAAAAAAAAAAAAAAAAAAlAAAADAAAAAAAAIAoAAAADAAAAAEAAAAnAAAAGAAAAAEAAAAAAAAA////AAAAAAAlAAAADAAAAAEAAABMAAAAZAAAAAAAAAAAAAAA/QEAAN8AAAAAAAAAAAAAAP4BAADgAAAAIQDwAAAAAAAAAAAAAACAPwAAAAAAAAAAAACAPwAAAAAAAAAAAAAAAAAAAAAAAAAAAAAAAAAAAAAAAAAAJQAAAAwAAAAAAACAKAAAAAwAAAABAAAAJwAAABgAAAABAAAAAAAAAP///wAAAAAAJQAAAAwAAAABAAAATAAAAGQAAAAAAAAAAAAAAP0BAADfAAAAAAAAAAAAAAD+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CAAAAAAAAAAsFXG/H8AAACwVcb8fwAABEU/xvx/AAAAADQk/X8AAImf0cX8fwAAMBY0JP1/AAAERT/G/H8AANAUAAAAAAAAQAAAwPx/AAAAADQk/X8AAFSi0cX8fwAABAAAAAAAAAAwFjQk/X8AAHC3L1UgAAAABEU/xgAAAABIAAAAAAAAAARFP8b8fwAAwLNVxvx/AACAST/G/H8AAAEAAAAAAAAAjm0/xvx/AAAAADQk/X8AAAAAAAAAAAAAAAAAADABAAAAAAAAAAAAALBk3AEwAQAAy6C1I/1/AABAuC9VIAAAANm4L1UgAAAAAAAAAAAAAAAAAAAAZHYACAAAAAAlAAAADAAAAAEAAAAYAAAADAAAAP8AAAASAAAADAAAAAEAAAAeAAAAGAAAAFAAAAAHAAAA0wAAACAAAAAlAAAADAAAAAEAAABUAAAAqAAAAFEAAAAHAAAA0QAAAB8AAAABAAAAAJC6QauqukFRAAAABwAAAA8AAABMAAAAAAAAAAAAAAAAAAAA//////////9sAAAARgBpAHIAbQBhACAAbgBvACAAdgDhAGwAaQBkAGEAAAAJAAAABQAAAAcAAAAQAAAACgAAAAUAAAALAAAACwAAAAUAAAAJAAAACgAAAAUAAAAFAAAACwAAAAoAAABLAAAAQAAAADAAAAAFAAAAIAAAAAEAAAABAAAAEAAAAAAAAAAAAAAA/gEAAOAAAAAAAAAAAAAAAP4BAADgAAAAUgAAAHABAAACAAAAFAAAAAkAAAAAAAAAAAAAALwCAAAAAAAAAQICIlMAeQBzAHQAZQBtAAAAAAAAAAAAAAAAAAAAAAAAAAAAAAAAAAAAAAAAAAAAAAAAAAAAAAAAAAAAAAAAAAAAAAAAAAAAAAAdJv1/AAACAAAAAAAAAAIAAAAAAAAAiK7YI/1/AAAAAAAAAAAAAAAAAAAAAAAAOHkuVSAAAAAodS5VIAAAAAAAAAAAAAAAAAAAAAAAAAAzoqEHe/oAACh1LlUgAAAAAAAAAAAAAADwAe4BMAEAALBk3AEwAQAAUHcuVQAAAAAwp/QBMAEAAAcAAAAAAAAAAAAAAAAAAACMdi5VIAAAAMl2LlUgAAAAgbaxI/1/AAAAsFXG/H8AANAUAAAAAAAAAgAAAAAAAAAgdi5VIAAAALBk3AEwAQAAy6C1I/1/AAAwdi5VIAAAAMl2LlUg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IVP3A/H8AAPj9B8H8fwAA+P0Hwfx/AACIrtgj/X8AAAAAAAAAAAAAQW0uVSAAAAAAAAAAAAAAAJiHicD8fwAAAAAAAAAAAAAAAAAAAAAAAOO6oQd7+gAA2LmSwPx/AAC4ci5VIAAAAOD///8AAAAAsGTcATABAAA4by5VAAAAAAAAAAAAAAAABgAAAAAAAAAAAAAAAAAAAFxuLlUgAAAAmW4uVSAAAACBtrEj/X8AACAu7wswAQAAAAAAAAAAAAAgLu8LMAEAADLZgcD8fwAAsGTcATABAADLoLUj/X8AAABuLlUgAAAAmW4uVSAAAAAAAAAAAAAAAAAAAABkdgAIAAAAACUAAAAMAAAAAwAAABgAAAAMAAAAAAAAABIAAAAMAAAAAQAAABYAAAAMAAAACAAAAFQAAABUAAAAEAAAAFcAAAAkAAAAegAAAAEAAAAAkLpBq6q6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P0AAAB0AAAAQAAAAE8AAAC+AAAAJgAAACEA8AAAAAAAAAAAAAAAgD8AAAAAAAAAAAAAgD8AAAAAAAAAAAAAAAAAAAAAAAAAAAAAAAAAAAAAAAAAACUAAAAMAAAAAAAAgCgAAAAMAAAABAAAAFIAAABwAQAABAAAAOT///8AAAAAAAAAAAAAAACQAQAAAAAAAQAAAABzAGUAZwBvAGUAIAB1AGkAAAAAAAAAAAAAAAAAAAAAAAAAAAAAAAAAAAAAAAAAAAAAAAAAAAAAAAAAAAAAAAAAAAA8QNCm/MD8fwAAAAAAAP////8AAQEAAADgP4iu2CP9fwAAAAAAAAAAAADwU7stMAEAAMB2LlUgAAAA0Kb8wPx/AAAAAAAAAAAAAAAAAAAAAAAAU7qhB3v6AAAAAAAA/////wAAAAAAAQAA5P///wAAAACwZNwBMAEAAIhvLlUAAAAAAAAAAAAAAAAJAAAAAAAAAAAAAAAAAAAArG4uVSAAAADpbi5VIAAAAIG2sSP9fwAAEEWKLTABAAAAAAAAAAAAABBFii0wAQAAAAAAAAAAAACwZNwBMAEAAMugtSP9fwAAUG4uVSAAAADpbi5VIAAAAAAAAAAAAAAAAAAAAGR2AAgAAAAAJQAAAAwAAAAEAAAAGAAAAAwAAAAAAAAAEgAAAAwAAAABAAAAHgAAABgAAABAAAAATwAAAP4AAAB1AAAAJQAAAAwAAAAEAAAAVAAAAKAAAABBAAAATwAAAPwAAAB0AAAAAQAAAACQukGrqrpBQQAAAE8AAAAOAAAATAAAAAAAAAAAAAAAAAAAAP//////////aAAAAFIAYQBtAGkAcgBvACAAUABhAHMAYwB1AGEAbAARAAAADgAAABgAAAAHAAAACgAAABAAAAAIAAAAEAAAAA4AAAAMAAAADQAAABAAAAAOAAAABwAAAEsAAABAAAAAMAAAAAUAAAAgAAAAAQAAAAEAAAAQAAAAAAAAAAAAAAD+AQAA4AAAAAAAAAAAAAAA/gEAAOAAAAAlAAAADAAAAAIAAAAnAAAAGAAAAAUAAAAAAAAA////AAAAAAAlAAAADAAAAAUAAABMAAAAZAAAAAAAAACDAAAA/QEAANkAAAAAAAAAgwAAAP4BAABXAAAAIQDwAAAAAAAAAAAAAACAPwAAAAAAAAAAAACAPwAAAAAAAAAAAAAAAAAAAAAAAAAAAAAAAAAAAAAAAAAAJQAAAAwAAAAAAACAKAAAAAwAAAAFAAAAJwAAABgAAAAFAAAAAAAAAP///wAAAAAAJQAAAAwAAAAFAAAATAAAAGQAAAAaAAAAgwAAAL8BAACbAAAAGgAAAIMAAACmAQAAGQAAACEA8AAAAAAAAAAAAAAAgD8AAAAAAAAAAAAAgD8AAAAAAAAAAAAAAAAAAAAAAAAAAAAAAAAAAAAAAAAAACUAAAAMAAAAAAAAgCgAAAAMAAAABQAAACUAAAAMAAAAAQAAABgAAAAMAAAAAAAAABIAAAAMAAAAAQAAAB4AAAAYAAAAGgAAAIMAAADAAQAAnAAAACUAAAAMAAAAAQAAAFQAAACgAAAAGwAAAIMAAACbAAAAmwAAAAEAAAAAkLpBq6q6QRsAAACDAAAADgAAAEwAAAAAAAAAAAAAAAAAAAD//////////2gAAABSAGEAbQBpAHIAbwAgAFAAYQBzAGMAdQBhAGwACwAAAAoAAAAQAAAABQAAAAcAAAALAAAABQAAAAsAAAAKAAAACAAAAAkAAAALAAAACgAAAAUAAABLAAAAQAAAADAAAAAFAAAAIAAAAAEAAAABAAAAEAAAAAAAAAAAAAAA/gEAAOAAAAAAAAAAAAAAAP4BAADgAAAAJQAAAAwAAAACAAAAJwAAABgAAAAFAAAAAAAAAP///wAAAAAAJQAAAAwAAAAFAAAATAAAAGQAAAAaAAAAogAAAL8BAAC6AAAAGgAAAKIAAACmAQAAGQAAACEA8AAAAAAAAAAAAAAAgD8AAAAAAAAAAAAAgD8AAAAAAAAAAAAAAAAAAAAAAAAAAAAAAAAAAAAAAAAAACUAAAAMAAAAAAAAgCgAAAAMAAAABQAAACUAAAAMAAAAAQAAABgAAAAMAAAAAAAAABIAAAAMAAAAAQAAAB4AAAAYAAAAGgAAAKIAAADAAQAAuwAAACUAAAAMAAAAAQAAAFQAAADAAAAAGwAAAKIAAAC7AAAAugAAAAEAAAAAkLpBq6q6QRsAAACiAAAAEwAAAEwAAAAAAAAAAAAAAAAAAAD//////////3QAAABEAGkAcgBlAGMAdABvAHIAIABGAGkAbgBhAG4AYwBpAGUAcgBvAAAADQAAAAUAAAAHAAAACgAAAAkAAAAGAAAACwAAAAcAAAAFAAAACQAAAAUAAAALAAAACgAAAAsAAAAJAAAABQAAAAoAAAAHAAAACwAAAEsAAABAAAAAMAAAAAUAAAAgAAAAAQAAAAEAAAAQAAAAAAAAAAAAAAD+AQAA4AAAAAAAAAAAAAAA/gEAAOAAAAAlAAAADAAAAAIAAAAnAAAAGAAAAAUAAAAAAAAA////AAAAAAAlAAAADAAAAAUAAABMAAAAZAAAABoAAADBAAAA4wEAANkAAAAaAAAAwQAAAMoBAAAZAAAAIQDwAAAAAAAAAAAAAACAPwAAAAAAAAAAAACAPwAAAAAAAAAAAAAAAAAAAAAAAAAAAAAAAAAAAAAAAAAAJQAAAAwAAAAAAACAKAAAAAwAAAAFAAAAJQAAAAwAAAABAAAAGAAAAAwAAAAAAAAAEgAAAAwAAAABAAAAFgAAAAwAAAAAAAAAVAAAAHQBAAAbAAAAwQAAAOIBAADZAAAAAQAAAACQukGrqrpBGwAAAMEAAAAxAAAATAAAAAQAAAAaAAAAwQAAAOQBAADaAAAAsAAAAEYAaQByAG0AYQBkAG8AIABwAG8AcgA6ACAAOAA3ADAANAA5ADkAMwAxAC0AMABiADEAOAAtADQANgAwAGMALQA4AGEAZgBhAC0AMQA2ADYAMwBkAGYAYgBlAGMANgBjADcAAAAJAAAABQAAAAcAAAAQAAAACgAAAAsAAAALAAAABQAAAAsAAAALAAAABwAAAAQAAAAFAAAACgAAAAoAAAAKAAAACgAAAAoAAAAKAAAACgAAAAoAAAAIAAAACgAAAAsAAAAKAAAACgAAAAgAAAAKAAAACgAAAAoAAAAJAAAACAAAAAoAAAAKAAAABgAAAAoAAAAIAAAACgAAAAoAAAAKAAAACgAAAAsAAAAGAAAACwAAAAoAAAAJAAAACgAAAAk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F556A42B609D642B78449F2DA98A563" ma:contentTypeVersion="13" ma:contentTypeDescription="Crear nuevo documento." ma:contentTypeScope="" ma:versionID="a47011538c8c510317121b072c1db12e">
  <xsd:schema xmlns:xsd="http://www.w3.org/2001/XMLSchema" xmlns:xs="http://www.w3.org/2001/XMLSchema" xmlns:p="http://schemas.microsoft.com/office/2006/metadata/properties" xmlns:ns2="f148d490-0f75-46fd-8fa9-c229412e5f10" xmlns:ns3="c9161423-d3b7-4f11-83d5-1f1bfbabed2a" targetNamespace="http://schemas.microsoft.com/office/2006/metadata/properties" ma:root="true" ma:fieldsID="1da4095eda3a026b9f651ebf1708c99c" ns2:_="" ns3:_="">
    <xsd:import namespace="f148d490-0f75-46fd-8fa9-c229412e5f10"/>
    <xsd:import namespace="c9161423-d3b7-4f11-83d5-1f1bfbabed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8d490-0f75-46fd-8fa9-c229412e5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161423-d3b7-4f11-83d5-1f1bfbabed2a"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9161423-d3b7-4f11-83d5-1f1bfbabed2a">
      <UserInfo>
        <DisplayName/>
        <AccountId xsi:nil="true"/>
        <AccountType/>
      </UserInfo>
    </SharedWithUsers>
  </documentManagement>
</p:properties>
</file>

<file path=customXml/itemProps1.xml><?xml version="1.0" encoding="utf-8"?>
<ds:datastoreItem xmlns:ds="http://schemas.openxmlformats.org/officeDocument/2006/customXml" ds:itemID="{31481BA2-D628-4A15-AF76-D4A43926B869}">
  <ds:schemaRefs>
    <ds:schemaRef ds:uri="http://schemas.microsoft.com/sharepoint/v3/contenttype/forms"/>
  </ds:schemaRefs>
</ds:datastoreItem>
</file>

<file path=customXml/itemProps2.xml><?xml version="1.0" encoding="utf-8"?>
<ds:datastoreItem xmlns:ds="http://schemas.openxmlformats.org/officeDocument/2006/customXml" ds:itemID="{15A68623-5C6C-4EEE-9215-B74374FD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8d490-0f75-46fd-8fa9-c229412e5f10"/>
    <ds:schemaRef ds:uri="c9161423-d3b7-4f11-83d5-1f1bfbab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AC962B-3722-4371-A22E-CA07A4572BEC}">
  <ds:schemaRefs>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infopath/2007/PartnerControls"/>
    <ds:schemaRef ds:uri="http://purl.org/dc/terms/"/>
    <ds:schemaRef ds:uri="http://purl.org/dc/elements/1.1/"/>
    <ds:schemaRef ds:uri="c9161423-d3b7-4f11-83d5-1f1bfbabed2a"/>
    <ds:schemaRef ds:uri="f148d490-0f75-46fd-8fa9-c229412e5f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25</vt:i4>
      </vt:variant>
    </vt:vector>
  </HeadingPairs>
  <TitlesOfParts>
    <vt:vector size="40" baseType="lpstr">
      <vt:lpstr>BG</vt:lpstr>
      <vt:lpstr>EERR</vt:lpstr>
      <vt:lpstr>FC</vt:lpstr>
      <vt:lpstr>EEPN</vt:lpstr>
      <vt:lpstr>1. Notas a los estados financie</vt:lpstr>
      <vt:lpstr>2. Resumen de las políticas de </vt:lpstr>
      <vt:lpstr>3. Adquisición de subsidiarias</vt:lpstr>
      <vt:lpstr>4. Propiedad, Planta y Eq.</vt:lpstr>
      <vt:lpstr>5. Activos Intangibles</vt:lpstr>
      <vt:lpstr>6. Deuda y financimiento</vt:lpstr>
      <vt:lpstr>7. Compromisos y Contingencias</vt:lpstr>
      <vt:lpstr>8. Trans. con partes rel</vt:lpstr>
      <vt:lpstr>9. Eventos subsecuentes</vt:lpstr>
      <vt:lpstr>LLIAB</vt:lpstr>
      <vt:lpstr>IFRS16</vt:lpstr>
      <vt:lpstr>BG!_Toc511404792</vt:lpstr>
      <vt:lpstr>BG!_Toc511404793</vt:lpstr>
      <vt:lpstr>'FC'!_Toc511404794</vt:lpstr>
      <vt:lpstr>'FC'!_Toc511404795</vt:lpstr>
      <vt:lpstr>'FC'!_Toc511404797</vt:lpstr>
      <vt:lpstr>EEPN!_Toc511404798</vt:lpstr>
      <vt:lpstr>EEPN!_Toc511404799</vt:lpstr>
      <vt:lpstr>EEPN!_Toc511404800</vt:lpstr>
      <vt:lpstr>EEPN!_Toc511404801</vt:lpstr>
      <vt:lpstr>EEPN!_Toc511404802</vt:lpstr>
      <vt:lpstr>EEPN!_Toc511404803</vt:lpstr>
      <vt:lpstr>EEPN!_Toc511404804</vt:lpstr>
      <vt:lpstr>EEPN!_Toc511405188</vt:lpstr>
      <vt:lpstr>EEPN!_Toc511405189</vt:lpstr>
      <vt:lpstr>EEPN!_Toc511405190</vt:lpstr>
      <vt:lpstr>EEPN!_Toc511405191</vt:lpstr>
      <vt:lpstr>EEPN!_Toc511405192</vt:lpstr>
      <vt:lpstr>EEPN!_Toc511405193</vt:lpstr>
      <vt:lpstr>EEPN!_Toc511407087</vt:lpstr>
      <vt:lpstr>EEPN!_Toc511407088</vt:lpstr>
      <vt:lpstr>EEPN!_Toc511407089</vt:lpstr>
      <vt:lpstr>EEPN!_Toc511407090</vt:lpstr>
      <vt:lpstr>EEPN!_Toc511407091</vt:lpstr>
      <vt:lpstr>EEPN!_Toc511407092</vt:lpstr>
      <vt:lpstr>EEPN!_Toc511407093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VERA, Lucas Sebastian</dc:creator>
  <cp:keywords/>
  <dc:description/>
  <cp:lastModifiedBy>Myrta Facetti</cp:lastModifiedBy>
  <cp:revision/>
  <dcterms:created xsi:type="dcterms:W3CDTF">2021-03-19T18:46:02Z</dcterms:created>
  <dcterms:modified xsi:type="dcterms:W3CDTF">2021-05-31T23:29:47Z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0x0101006F556A42B609D642B78449F2DA98A563</vt:lpwstr>
  </property>
  <property fmtid="{D5CDD505-2E9C-101B-9397-08002B2CF9AE}" pid="5" name="Order">
    <vt:r8>22903000</vt:r8>
  </property>
  <property fmtid="{D5CDD505-2E9C-101B-9397-08002B2CF9AE}" pid="6" name="xd_Signature">
    <vt:bool>false</vt:bool>
  </property>
  <property fmtid="{D5CDD505-2E9C-101B-9397-08002B2CF9AE}" pid="7" name="xd_ProgID">
    <vt:lpwstr/>
  </property>
  <property fmtid="{D5CDD505-2E9C-101B-9397-08002B2CF9AE}" pid="8" name="_ExtendedDescription">
    <vt:lpwstr/>
  </property>
  <property fmtid="{D5CDD505-2E9C-101B-9397-08002B2CF9AE}" pid="9" name="ComplianceAssetId">
    <vt:lpwstr/>
  </property>
  <property fmtid="{D5CDD505-2E9C-101B-9397-08002B2CF9AE}" pid="10" name="TemplateUrl">
    <vt:lpwstr/>
  </property>
</Properties>
</file>